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daniela.filgueira\Desktop\Empréstimos Bancários - Conferência Liquidação\Itaú - Hotmoney\"/>
    </mc:Choice>
  </mc:AlternateContent>
  <xr:revisionPtr revIDLastSave="0" documentId="13_ncr:1_{EE5526BB-303A-4642-AFA0-2AFDE92AB10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Itaú - 2MM - 08.2018" sheetId="71" r:id="rId1"/>
    <sheet name="CDI diária" sheetId="37" r:id="rId2"/>
    <sheet name="Itaú - SELIC- 2,5MM - 08.20 (2)" sheetId="68" state="hidden" r:id="rId3"/>
    <sheet name="Itaú - SELIC- 3,5MM - 08.20 (2)" sheetId="69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71" l="1"/>
  <c r="F16" i="71"/>
  <c r="F19" i="71" s="1"/>
  <c r="H16" i="71" l="1"/>
  <c r="I24" i="71" l="1"/>
  <c r="K8" i="71" l="1"/>
  <c r="C15" i="71" l="1"/>
  <c r="C306" i="37"/>
  <c r="C307" i="37" s="1"/>
  <c r="C308" i="37" s="1"/>
  <c r="C309" i="37" s="1"/>
  <c r="C310" i="37" s="1"/>
  <c r="C311" i="37" l="1"/>
  <c r="C312" i="37" s="1"/>
  <c r="C313" i="37" s="1"/>
  <c r="C314" i="37" s="1"/>
  <c r="C315" i="37" s="1"/>
  <c r="C316" i="37" s="1"/>
  <c r="C317" i="37" s="1"/>
  <c r="C318" i="37" s="1"/>
  <c r="C319" i="37" s="1"/>
  <c r="C320" i="37" s="1"/>
  <c r="C321" i="37" s="1"/>
  <c r="C322" i="37" s="1"/>
  <c r="C323" i="37" s="1"/>
  <c r="C324" i="37" s="1"/>
  <c r="C325" i="37" s="1"/>
  <c r="C326" i="37" s="1"/>
  <c r="C327" i="37" s="1"/>
  <c r="C328" i="37" s="1"/>
  <c r="C329" i="37" s="1"/>
  <c r="C330" i="37" s="1"/>
  <c r="C331" i="37" s="1"/>
  <c r="C332" i="37" s="1"/>
  <c r="C333" i="37" s="1"/>
  <c r="C334" i="37" s="1"/>
  <c r="C335" i="37" s="1"/>
  <c r="C336" i="37" s="1"/>
  <c r="C337" i="37" s="1"/>
  <c r="C338" i="37" s="1"/>
  <c r="D16" i="71"/>
  <c r="B16" i="71"/>
  <c r="J15" i="71"/>
  <c r="K1" i="71"/>
  <c r="J1" i="71"/>
  <c r="I1" i="71"/>
  <c r="H1" i="71"/>
  <c r="E1" i="71"/>
  <c r="C1" i="71"/>
  <c r="I16" i="71" l="1"/>
  <c r="D17" i="71"/>
  <c r="D19" i="71" s="1"/>
  <c r="J16" i="71"/>
  <c r="I19" i="71" l="1"/>
  <c r="I21" i="71" s="1"/>
  <c r="H17" i="71"/>
  <c r="I17" i="71" l="1"/>
  <c r="G50" i="69" l="1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H14" i="69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O9" i="69"/>
  <c r="M9" i="69"/>
  <c r="D9" i="69"/>
  <c r="D8" i="69"/>
  <c r="O6" i="69"/>
  <c r="M6" i="69"/>
  <c r="K1" i="69"/>
  <c r="J1" i="69"/>
  <c r="I1" i="69"/>
  <c r="H1" i="69"/>
  <c r="E1" i="69"/>
  <c r="C1" i="69"/>
  <c r="G56" i="68"/>
  <c r="G57" i="68" s="1"/>
  <c r="G54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B15" i="68"/>
  <c r="H14" i="68"/>
  <c r="I14" i="68" s="1"/>
  <c r="D47" i="68" s="1"/>
  <c r="O9" i="68"/>
  <c r="M9" i="68"/>
  <c r="D9" i="68"/>
  <c r="D8" i="68"/>
  <c r="O6" i="68"/>
  <c r="M6" i="68"/>
  <c r="K1" i="68"/>
  <c r="J1" i="68"/>
  <c r="I1" i="68"/>
  <c r="H1" i="68"/>
  <c r="E1" i="68"/>
  <c r="C1" i="68"/>
  <c r="F15" i="68" l="1"/>
  <c r="I14" i="69"/>
  <c r="E15" i="69" s="1"/>
  <c r="D43" i="68"/>
  <c r="D39" i="68"/>
  <c r="D35" i="68"/>
  <c r="D31" i="68"/>
  <c r="D27" i="68"/>
  <c r="D23" i="68"/>
  <c r="D19" i="68"/>
  <c r="D18" i="68"/>
  <c r="D48" i="68"/>
  <c r="D44" i="68"/>
  <c r="D40" i="68"/>
  <c r="D36" i="68"/>
  <c r="D32" i="68"/>
  <c r="D28" i="68"/>
  <c r="D24" i="68"/>
  <c r="D20" i="68"/>
  <c r="D34" i="68"/>
  <c r="D30" i="68"/>
  <c r="D45" i="68"/>
  <c r="D41" i="68"/>
  <c r="D37" i="68"/>
  <c r="D33" i="68"/>
  <c r="D29" i="68"/>
  <c r="D25" i="68"/>
  <c r="D21" i="68"/>
  <c r="D17" i="68"/>
  <c r="D46" i="68"/>
  <c r="D42" i="68"/>
  <c r="D38" i="68"/>
  <c r="D26" i="68"/>
  <c r="D22" i="68"/>
  <c r="I15" i="68"/>
  <c r="F16" i="68" s="1"/>
  <c r="E15" i="68"/>
  <c r="D46" i="69" l="1"/>
  <c r="D42" i="69"/>
  <c r="D38" i="69"/>
  <c r="D34" i="69"/>
  <c r="D30" i="69"/>
  <c r="D26" i="69"/>
  <c r="D22" i="69"/>
  <c r="D18" i="69"/>
  <c r="I15" i="69"/>
  <c r="D45" i="69"/>
  <c r="D41" i="69"/>
  <c r="D29" i="69"/>
  <c r="D21" i="69"/>
  <c r="D47" i="69"/>
  <c r="D43" i="69"/>
  <c r="D39" i="69"/>
  <c r="D35" i="69"/>
  <c r="D31" i="69"/>
  <c r="D27" i="69"/>
  <c r="D23" i="69"/>
  <c r="D19" i="69"/>
  <c r="D25" i="69"/>
  <c r="D17" i="69"/>
  <c r="F15" i="69"/>
  <c r="D48" i="69"/>
  <c r="D44" i="69"/>
  <c r="D40" i="69"/>
  <c r="D36" i="69"/>
  <c r="D32" i="69"/>
  <c r="D28" i="69"/>
  <c r="D24" i="69"/>
  <c r="D20" i="69"/>
  <c r="D37" i="69"/>
  <c r="D33" i="69"/>
  <c r="E16" i="68"/>
  <c r="G15" i="68"/>
  <c r="D16" i="68"/>
  <c r="I16" i="68" s="1"/>
  <c r="F17" i="68" s="1"/>
  <c r="G15" i="69" l="1"/>
  <c r="D16" i="69"/>
  <c r="F16" i="69"/>
  <c r="E16" i="69"/>
  <c r="I17" i="68"/>
  <c r="F18" i="68" s="1"/>
  <c r="E17" i="68"/>
  <c r="D49" i="68"/>
  <c r="D51" i="68" s="1"/>
  <c r="G16" i="68"/>
  <c r="D49" i="69" l="1"/>
  <c r="D51" i="69" s="1"/>
  <c r="G16" i="69"/>
  <c r="I16" i="69"/>
  <c r="G17" i="68"/>
  <c r="I18" i="68"/>
  <c r="F19" i="68" s="1"/>
  <c r="E18" i="68"/>
  <c r="I17" i="69" l="1"/>
  <c r="F17" i="69"/>
  <c r="E17" i="69"/>
  <c r="I19" i="68"/>
  <c r="F20" i="68" s="1"/>
  <c r="E19" i="68"/>
  <c r="G18" i="68"/>
  <c r="G17" i="69" l="1"/>
  <c r="I18" i="69"/>
  <c r="E18" i="69"/>
  <c r="F18" i="69"/>
  <c r="G19" i="68"/>
  <c r="I20" i="68"/>
  <c r="F21" i="68" s="1"/>
  <c r="E20" i="68"/>
  <c r="G18" i="69" l="1"/>
  <c r="I19" i="69"/>
  <c r="F19" i="69"/>
  <c r="E19" i="69"/>
  <c r="G20" i="68"/>
  <c r="I21" i="68"/>
  <c r="F22" i="68" s="1"/>
  <c r="E21" i="68"/>
  <c r="G21" i="68" s="1"/>
  <c r="G19" i="69" l="1"/>
  <c r="I20" i="69"/>
  <c r="E20" i="69"/>
  <c r="F20" i="69"/>
  <c r="I22" i="68"/>
  <c r="F23" i="68" s="1"/>
  <c r="E22" i="68"/>
  <c r="G20" i="69" l="1"/>
  <c r="I21" i="69"/>
  <c r="E21" i="69"/>
  <c r="F21" i="69"/>
  <c r="G22" i="68"/>
  <c r="I23" i="68"/>
  <c r="F24" i="68" s="1"/>
  <c r="E23" i="68"/>
  <c r="G21" i="69" l="1"/>
  <c r="I22" i="69"/>
  <c r="E22" i="69"/>
  <c r="F22" i="69"/>
  <c r="G23" i="68"/>
  <c r="I24" i="68"/>
  <c r="F25" i="68" s="1"/>
  <c r="E24" i="68"/>
  <c r="G24" i="68" s="1"/>
  <c r="G22" i="69" l="1"/>
  <c r="I23" i="69"/>
  <c r="F23" i="69"/>
  <c r="E23" i="69"/>
  <c r="I25" i="68"/>
  <c r="F26" i="68" s="1"/>
  <c r="E25" i="68"/>
  <c r="G23" i="69" l="1"/>
  <c r="I24" i="69"/>
  <c r="F24" i="69"/>
  <c r="E24" i="69"/>
  <c r="G25" i="68"/>
  <c r="I26" i="68"/>
  <c r="F27" i="68" s="1"/>
  <c r="E26" i="68"/>
  <c r="G24" i="69" l="1"/>
  <c r="I25" i="69"/>
  <c r="F25" i="69"/>
  <c r="E25" i="69"/>
  <c r="G26" i="68"/>
  <c r="I27" i="68"/>
  <c r="F28" i="68" s="1"/>
  <c r="E27" i="68"/>
  <c r="I26" i="69" l="1"/>
  <c r="E26" i="69"/>
  <c r="F26" i="69"/>
  <c r="G25" i="69"/>
  <c r="G27" i="68"/>
  <c r="I28" i="68"/>
  <c r="F29" i="68" s="1"/>
  <c r="E28" i="68"/>
  <c r="G26" i="69" l="1"/>
  <c r="I27" i="69"/>
  <c r="F27" i="69"/>
  <c r="E27" i="69"/>
  <c r="G28" i="68"/>
  <c r="I29" i="68"/>
  <c r="F30" i="68" s="1"/>
  <c r="E29" i="68"/>
  <c r="G29" i="68" s="1"/>
  <c r="G27" i="69" l="1"/>
  <c r="I28" i="69"/>
  <c r="E28" i="69"/>
  <c r="F28" i="69"/>
  <c r="I30" i="68"/>
  <c r="F31" i="68" s="1"/>
  <c r="E30" i="68"/>
  <c r="G28" i="69" l="1"/>
  <c r="I29" i="69"/>
  <c r="E29" i="69"/>
  <c r="F29" i="69"/>
  <c r="G30" i="68"/>
  <c r="I31" i="68"/>
  <c r="F32" i="68" s="1"/>
  <c r="E31" i="68"/>
  <c r="G29" i="69" l="1"/>
  <c r="E30" i="69"/>
  <c r="I30" i="69"/>
  <c r="F30" i="69"/>
  <c r="G31" i="68"/>
  <c r="I32" i="68"/>
  <c r="F33" i="68" s="1"/>
  <c r="E32" i="68"/>
  <c r="G30" i="69" l="1"/>
  <c r="I31" i="69"/>
  <c r="F31" i="69"/>
  <c r="E31" i="69"/>
  <c r="G32" i="68"/>
  <c r="I33" i="68"/>
  <c r="F34" i="68" s="1"/>
  <c r="E33" i="68"/>
  <c r="G31" i="69" l="1"/>
  <c r="I32" i="69"/>
  <c r="F32" i="69"/>
  <c r="E32" i="69"/>
  <c r="G33" i="68"/>
  <c r="I34" i="68"/>
  <c r="F35" i="68" s="1"/>
  <c r="E34" i="68"/>
  <c r="G32" i="69" l="1"/>
  <c r="I33" i="69"/>
  <c r="F33" i="69"/>
  <c r="E33" i="69"/>
  <c r="G34" i="68"/>
  <c r="I35" i="68"/>
  <c r="F36" i="68" s="1"/>
  <c r="E35" i="68"/>
  <c r="G35" i="68" s="1"/>
  <c r="E34" i="69" l="1"/>
  <c r="I34" i="69"/>
  <c r="F34" i="69"/>
  <c r="G33" i="69"/>
  <c r="I36" i="68"/>
  <c r="F37" i="68" s="1"/>
  <c r="E36" i="68"/>
  <c r="I35" i="69" l="1"/>
  <c r="F35" i="69"/>
  <c r="E35" i="69"/>
  <c r="G34" i="69"/>
  <c r="G36" i="68"/>
  <c r="I37" i="68"/>
  <c r="F38" i="68" s="1"/>
  <c r="E37" i="68"/>
  <c r="G37" i="68" s="1"/>
  <c r="G35" i="69" l="1"/>
  <c r="I36" i="69"/>
  <c r="E36" i="69"/>
  <c r="F36" i="69"/>
  <c r="I38" i="68"/>
  <c r="F39" i="68" s="1"/>
  <c r="E38" i="68"/>
  <c r="G36" i="69" l="1"/>
  <c r="I37" i="69"/>
  <c r="E37" i="69"/>
  <c r="F37" i="69"/>
  <c r="G38" i="68"/>
  <c r="I39" i="68"/>
  <c r="F40" i="68" s="1"/>
  <c r="E39" i="68"/>
  <c r="G37" i="69" l="1"/>
  <c r="I38" i="69"/>
  <c r="E38" i="69"/>
  <c r="F38" i="69"/>
  <c r="G39" i="68"/>
  <c r="I40" i="68"/>
  <c r="F41" i="68" s="1"/>
  <c r="E40" i="68"/>
  <c r="G38" i="69" l="1"/>
  <c r="I39" i="69"/>
  <c r="F39" i="69"/>
  <c r="E39" i="69"/>
  <c r="G39" i="69" s="1"/>
  <c r="G40" i="68"/>
  <c r="I41" i="68"/>
  <c r="F42" i="68" s="1"/>
  <c r="E41" i="68"/>
  <c r="I40" i="69" l="1"/>
  <c r="F40" i="69"/>
  <c r="E40" i="69"/>
  <c r="G41" i="68"/>
  <c r="I42" i="68"/>
  <c r="F43" i="68" s="1"/>
  <c r="E42" i="68"/>
  <c r="G40" i="69" l="1"/>
  <c r="I41" i="69"/>
  <c r="F41" i="69"/>
  <c r="E41" i="69"/>
  <c r="G41" i="69" s="1"/>
  <c r="G42" i="68"/>
  <c r="I43" i="68"/>
  <c r="F44" i="68" s="1"/>
  <c r="E43" i="68"/>
  <c r="I42" i="69" l="1"/>
  <c r="E42" i="69"/>
  <c r="F42" i="69"/>
  <c r="G43" i="68"/>
  <c r="I44" i="68"/>
  <c r="F45" i="68" s="1"/>
  <c r="E44" i="68"/>
  <c r="G44" i="68" s="1"/>
  <c r="G42" i="69" l="1"/>
  <c r="I43" i="69"/>
  <c r="F43" i="69"/>
  <c r="E43" i="69"/>
  <c r="I45" i="68"/>
  <c r="F46" i="68" s="1"/>
  <c r="E45" i="68"/>
  <c r="G43" i="69" l="1"/>
  <c r="I44" i="69"/>
  <c r="E44" i="69"/>
  <c r="F44" i="69"/>
  <c r="G45" i="68"/>
  <c r="I46" i="68"/>
  <c r="F47" i="68" s="1"/>
  <c r="E46" i="68"/>
  <c r="G44" i="69" l="1"/>
  <c r="I45" i="69"/>
  <c r="E45" i="69"/>
  <c r="F45" i="69"/>
  <c r="G46" i="68"/>
  <c r="I47" i="68"/>
  <c r="F48" i="68" s="1"/>
  <c r="E47" i="68"/>
  <c r="G47" i="68" s="1"/>
  <c r="G45" i="69" l="1"/>
  <c r="I46" i="69"/>
  <c r="E46" i="69"/>
  <c r="F46" i="69"/>
  <c r="I48" i="68"/>
  <c r="E48" i="68"/>
  <c r="F49" i="68"/>
  <c r="F51" i="68" s="1"/>
  <c r="G46" i="69" l="1"/>
  <c r="I47" i="69"/>
  <c r="F47" i="69"/>
  <c r="E47" i="69"/>
  <c r="G48" i="68"/>
  <c r="G49" i="68" s="1"/>
  <c r="G51" i="68" s="1"/>
  <c r="E49" i="68"/>
  <c r="E51" i="68" s="1"/>
  <c r="G47" i="69" l="1"/>
  <c r="I48" i="69"/>
  <c r="F48" i="69"/>
  <c r="F49" i="69" s="1"/>
  <c r="F51" i="69" s="1"/>
  <c r="E48" i="69"/>
  <c r="G48" i="69" l="1"/>
  <c r="G49" i="69" s="1"/>
  <c r="G51" i="69" s="1"/>
  <c r="E49" i="69"/>
  <c r="E51" i="69" s="1"/>
</calcChain>
</file>

<file path=xl/sharedStrings.xml><?xml version="1.0" encoding="utf-8"?>
<sst xmlns="http://schemas.openxmlformats.org/spreadsheetml/2006/main" count="171" uniqueCount="75">
  <si>
    <t>CCB</t>
  </si>
  <si>
    <t>Itaú</t>
  </si>
  <si>
    <t>Principal</t>
  </si>
  <si>
    <t>Juros</t>
  </si>
  <si>
    <t>Total</t>
  </si>
  <si>
    <t>TOTAL</t>
  </si>
  <si>
    <t>Data Liquidação</t>
  </si>
  <si>
    <t>Data Contrato</t>
  </si>
  <si>
    <t>#</t>
  </si>
  <si>
    <t>Período</t>
  </si>
  <si>
    <t>Data Vcto.</t>
  </si>
  <si>
    <t>Data 1a Parcela</t>
  </si>
  <si>
    <t>Data Última Parcela</t>
  </si>
  <si>
    <t>Valor Total</t>
  </si>
  <si>
    <t>Prazo Total (meses)</t>
  </si>
  <si>
    <t>Carência de Principal</t>
  </si>
  <si>
    <t>Carência de Juros</t>
  </si>
  <si>
    <t>Freq. Pagto Principal</t>
  </si>
  <si>
    <t>Freq. Pagto Juros</t>
  </si>
  <si>
    <t>Indexador</t>
  </si>
  <si>
    <t>Spread</t>
  </si>
  <si>
    <t>Taxa de Estruturação</t>
  </si>
  <si>
    <t>Multa Liq. Antecipada</t>
  </si>
  <si>
    <t>Covenants</t>
  </si>
  <si>
    <t>Taxa Pré</t>
  </si>
  <si>
    <t>Sistema de Amortização</t>
  </si>
  <si>
    <t>CONDIÇÕES GERAIS</t>
  </si>
  <si>
    <t>Garantias</t>
  </si>
  <si>
    <t>% de Garantia</t>
  </si>
  <si>
    <t>B001</t>
  </si>
  <si>
    <t>Linha de Crédito</t>
  </si>
  <si>
    <t>Tipo de Operação</t>
  </si>
  <si>
    <t>Credor(es)</t>
  </si>
  <si>
    <t>PRÉ-FIXADA</t>
  </si>
  <si>
    <t>PÓS-FIXADA</t>
  </si>
  <si>
    <t>Número do Contrato</t>
  </si>
  <si>
    <t>Moeda</t>
  </si>
  <si>
    <t>Saldo Calculado</t>
  </si>
  <si>
    <t>contratação</t>
  </si>
  <si>
    <t>ao ano</t>
  </si>
  <si>
    <t>ao dia</t>
  </si>
  <si>
    <t>Total Parcela</t>
  </si>
  <si>
    <t>BNDES</t>
  </si>
  <si>
    <t>Progeren</t>
  </si>
  <si>
    <t>Encargos BNDES</t>
  </si>
  <si>
    <t>Comissão Agente</t>
  </si>
  <si>
    <t>TJLP</t>
  </si>
  <si>
    <t>Data</t>
  </si>
  <si>
    <t>160.055.401/01</t>
  </si>
  <si>
    <t>Conf. Contrato</t>
  </si>
  <si>
    <t>Diferenças</t>
  </si>
  <si>
    <t>Saldo Dev Atualiz</t>
  </si>
  <si>
    <t>Vakor da UMSELIC</t>
  </si>
  <si>
    <t>UMSELIC</t>
  </si>
  <si>
    <t>CDI</t>
  </si>
  <si>
    <t>Taxa de Juros
% ao dia</t>
  </si>
  <si>
    <t>CDI - cotações extraídas do site www.bcb.gov.br</t>
  </si>
  <si>
    <t>Taxa Pré - ao ano</t>
  </si>
  <si>
    <t>Correção</t>
  </si>
  <si>
    <t>base 360</t>
  </si>
  <si>
    <t>SAC</t>
  </si>
  <si>
    <t>base 365</t>
  </si>
  <si>
    <t>Vl Pago - Total</t>
  </si>
  <si>
    <t>Data Corr Monet</t>
  </si>
  <si>
    <t>Valor  da UMSELIC</t>
  </si>
  <si>
    <t>Diferença 
por Parcela</t>
  </si>
  <si>
    <t>Vl. Pago Principal</t>
  </si>
  <si>
    <t>Qtde Parcelas</t>
  </si>
  <si>
    <t>Valor Pago Juros
e Corr Monet</t>
  </si>
  <si>
    <t>valor informado pelo Itaú para liquidação em 28.08.2018</t>
  </si>
  <si>
    <t>28660995-3</t>
  </si>
  <si>
    <t>HOTMONEY</t>
  </si>
  <si>
    <t>Índice Acum
Itaú
2MM - 08.2018</t>
  </si>
  <si>
    <t>foi debitado os juros de todo o período e não o valor proporcional</t>
  </si>
  <si>
    <t>a maior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</si>
</sst>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dd/mm/yy;@"/>
    <numFmt numFmtId="166" formatCode="#,##0.0,\ &quot;MM&quot;"/>
    <numFmt numFmtId="167" formatCode="mm/yyyy"/>
    <numFmt numFmtId="168" formatCode="0.000%"/>
    <numFmt numFmtId="169" formatCode="_-* #,##0_-;\-* #,##0_-;_-* &quot;-&quot;??_-;_-@_-"/>
    <numFmt numFmtId="170" formatCode="#,##0.000000"/>
    <numFmt numFmtId="171" formatCode="_-* #,##0.000000_-;\-* #,##0.000000_-;_-* &quot;-&quot;??_-;_-@_-"/>
    <numFmt numFmtId="172" formatCode="0.000000%"/>
    <numFmt numFmtId="173" formatCode="_(&quot;R$ &quot;* #,##0.00_);_(&quot;R$ &quot;* \(#,##0.00\);_(&quot;R$ &quot;* &quot;-&quot;??_);_(@_)"/>
  </numFmts>
  <fonts count="4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43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9" applyNumberFormat="0" applyAlignment="0" applyProtection="0"/>
    <xf numFmtId="0" fontId="34" fillId="10" borderId="10" applyNumberFormat="0" applyAlignment="0" applyProtection="0"/>
    <xf numFmtId="0" fontId="35" fillId="10" borderId="9" applyNumberFormat="0" applyAlignment="0" applyProtection="0"/>
    <xf numFmtId="0" fontId="36" fillId="0" borderId="11" applyNumberFormat="0" applyFill="0" applyAlignment="0" applyProtection="0"/>
    <xf numFmtId="0" fontId="37" fillId="11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4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40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0" borderId="0"/>
    <xf numFmtId="0" fontId="6" fillId="12" borderId="13" applyNumberFormat="0" applyFont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12" borderId="13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1" fillId="0" borderId="0">
      <alignment vertical="top"/>
    </xf>
    <xf numFmtId="0" fontId="2" fillId="0" borderId="0"/>
    <xf numFmtId="0" fontId="20" fillId="0" borderId="0"/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44" fontId="14" fillId="0" borderId="0" applyFont="0" applyFill="0" applyBorder="0" applyAlignment="0" applyProtection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4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</cellStyleXfs>
  <cellXfs count="172">
    <xf numFmtId="0" fontId="0" fillId="0" borderId="0" xfId="0"/>
    <xf numFmtId="0" fontId="13" fillId="0" borderId="0" xfId="2" applyFont="1" applyBorder="1"/>
    <xf numFmtId="0" fontId="11" fillId="0" borderId="0" xfId="2" applyFont="1"/>
    <xf numFmtId="0" fontId="11" fillId="0" borderId="0" xfId="2" applyFont="1" applyBorder="1"/>
    <xf numFmtId="0" fontId="11" fillId="0" borderId="0" xfId="2" applyFont="1" applyFill="1" applyBorder="1"/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17" fontId="11" fillId="0" borderId="1" xfId="2" applyNumberFormat="1" applyFont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0" fontId="13" fillId="2" borderId="1" xfId="2" applyFont="1" applyFill="1" applyBorder="1" applyAlignment="1">
      <alignment horizontal="center"/>
    </xf>
    <xf numFmtId="165" fontId="13" fillId="2" borderId="1" xfId="2" applyNumberFormat="1" applyFont="1" applyFill="1" applyBorder="1" applyAlignment="1">
      <alignment horizontal="center"/>
    </xf>
    <xf numFmtId="165" fontId="11" fillId="0" borderId="1" xfId="2" applyNumberFormat="1" applyFont="1" applyBorder="1" applyAlignment="1">
      <alignment horizontal="center"/>
    </xf>
    <xf numFmtId="165" fontId="13" fillId="0" borderId="1" xfId="2" applyNumberFormat="1" applyFont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165" fontId="13" fillId="0" borderId="1" xfId="2" applyNumberFormat="1" applyFont="1" applyFill="1" applyBorder="1" applyAlignment="1">
      <alignment horizontal="center"/>
    </xf>
    <xf numFmtId="166" fontId="16" fillId="0" borderId="1" xfId="2" applyNumberFormat="1" applyFont="1" applyBorder="1" applyAlignment="1">
      <alignment horizontal="center" vertical="center"/>
    </xf>
    <xf numFmtId="167" fontId="17" fillId="0" borderId="1" xfId="2" applyNumberFormat="1" applyFont="1" applyBorder="1" applyAlignment="1">
      <alignment horizontal="center" vertical="center"/>
    </xf>
    <xf numFmtId="0" fontId="11" fillId="0" borderId="0" xfId="2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 applyProtection="1">
      <alignment horizontal="right" vertical="center"/>
      <protection locked="0"/>
    </xf>
    <xf numFmtId="14" fontId="15" fillId="3" borderId="1" xfId="0" applyNumberFormat="1" applyFont="1" applyFill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0" applyFont="1" applyBorder="1" applyAlignment="1">
      <alignment vertical="center"/>
    </xf>
    <xf numFmtId="165" fontId="18" fillId="2" borderId="1" xfId="0" applyNumberFormat="1" applyFont="1" applyFill="1" applyBorder="1" applyAlignment="1" applyProtection="1">
      <alignment horizontal="right" vertical="center"/>
      <protection locked="0"/>
    </xf>
    <xf numFmtId="164" fontId="12" fillId="0" borderId="0" xfId="0" applyNumberFormat="1" applyFont="1" applyBorder="1" applyAlignment="1">
      <alignment vertical="center"/>
    </xf>
    <xf numFmtId="165" fontId="15" fillId="3" borderId="1" xfId="0" applyNumberFormat="1" applyFont="1" applyFill="1" applyBorder="1" applyAlignment="1">
      <alignment horizontal="left" vertical="center"/>
    </xf>
    <xf numFmtId="14" fontId="12" fillId="0" borderId="0" xfId="0" applyNumberFormat="1" applyFont="1" applyBorder="1" applyAlignment="1">
      <alignment vertical="center"/>
    </xf>
    <xf numFmtId="0" fontId="15" fillId="3" borderId="1" xfId="2" applyFont="1" applyFill="1" applyBorder="1" applyAlignment="1">
      <alignment horizontal="left" vertical="center"/>
    </xf>
    <xf numFmtId="14" fontId="18" fillId="2" borderId="1" xfId="0" applyNumberFormat="1" applyFont="1" applyFill="1" applyBorder="1" applyAlignment="1" applyProtection="1">
      <alignment horizontal="right" vertical="center"/>
      <protection locked="0"/>
    </xf>
    <xf numFmtId="1" fontId="18" fillId="2" borderId="1" xfId="0" applyNumberFormat="1" applyFont="1" applyFill="1" applyBorder="1" applyAlignment="1" applyProtection="1">
      <alignment horizontal="right" vertical="center"/>
      <protection locked="0"/>
    </xf>
    <xf numFmtId="164" fontId="18" fillId="2" borderId="1" xfId="0" applyNumberFormat="1" applyFont="1" applyFill="1" applyBorder="1" applyAlignment="1" applyProtection="1">
      <alignment horizontal="right" vertical="center"/>
      <protection locked="0"/>
    </xf>
    <xf numFmtId="0" fontId="15" fillId="3" borderId="1" xfId="2" applyFont="1" applyFill="1" applyBorder="1" applyAlignment="1">
      <alignment vertical="center"/>
    </xf>
    <xf numFmtId="164" fontId="18" fillId="2" borderId="1" xfId="0" applyNumberFormat="1" applyFont="1" applyFill="1" applyBorder="1" applyAlignment="1" applyProtection="1">
      <alignment vertical="center"/>
      <protection locked="0"/>
    </xf>
    <xf numFmtId="168" fontId="18" fillId="2" borderId="1" xfId="5" applyNumberFormat="1" applyFont="1" applyFill="1" applyBorder="1" applyAlignment="1" applyProtection="1">
      <alignment horizontal="right" vertical="center"/>
      <protection locked="0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65" fontId="19" fillId="3" borderId="2" xfId="0" applyNumberFormat="1" applyFont="1" applyFill="1" applyBorder="1" applyAlignment="1">
      <alignment horizontal="center" vertical="center"/>
    </xf>
    <xf numFmtId="165" fontId="19" fillId="3" borderId="3" xfId="0" applyNumberFormat="1" applyFont="1" applyFill="1" applyBorder="1" applyAlignment="1">
      <alignment horizontal="center" vertical="center"/>
    </xf>
    <xf numFmtId="0" fontId="10" fillId="0" borderId="0" xfId="2" applyFont="1" applyBorder="1" applyAlignment="1">
      <alignment horizontal="right" vertical="center"/>
    </xf>
    <xf numFmtId="3" fontId="12" fillId="0" borderId="0" xfId="0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4" fontId="11" fillId="0" borderId="0" xfId="2" applyNumberFormat="1" applyFont="1" applyBorder="1"/>
    <xf numFmtId="10" fontId="11" fillId="0" borderId="0" xfId="2" applyNumberFormat="1" applyFont="1" applyBorder="1"/>
    <xf numFmtId="4" fontId="11" fillId="0" borderId="0" xfId="2" applyNumberFormat="1" applyFont="1"/>
    <xf numFmtId="10" fontId="11" fillId="0" borderId="0" xfId="5" applyNumberFormat="1" applyFont="1" applyAlignment="1">
      <alignment vertical="center"/>
    </xf>
    <xf numFmtId="10" fontId="10" fillId="0" borderId="0" xfId="0" applyNumberFormat="1" applyFont="1"/>
    <xf numFmtId="164" fontId="20" fillId="0" borderId="0" xfId="0" applyNumberFormat="1" applyFont="1" applyBorder="1" applyAlignment="1" applyProtection="1">
      <alignment horizontal="right" vertical="center"/>
      <protection locked="0"/>
    </xf>
    <xf numFmtId="8" fontId="11" fillId="0" borderId="0" xfId="2" applyNumberFormat="1" applyFont="1" applyBorder="1"/>
    <xf numFmtId="0" fontId="13" fillId="0" borderId="0" xfId="2" applyFont="1" applyAlignment="1">
      <alignment horizontal="right" vertical="center"/>
    </xf>
    <xf numFmtId="14" fontId="10" fillId="0" borderId="0" xfId="0" applyNumberFormat="1" applyFont="1" applyBorder="1" applyAlignment="1">
      <alignment vertical="center"/>
    </xf>
    <xf numFmtId="165" fontId="10" fillId="0" borderId="1" xfId="2" applyNumberFormat="1" applyFont="1" applyFill="1" applyBorder="1" applyAlignment="1">
      <alignment horizontal="center"/>
    </xf>
    <xf numFmtId="169" fontId="13" fillId="0" borderId="1" xfId="1" applyNumberFormat="1" applyFont="1" applyFill="1" applyBorder="1" applyAlignment="1">
      <alignment horizontal="right"/>
    </xf>
    <xf numFmtId="169" fontId="11" fillId="0" borderId="1" xfId="1" applyNumberFormat="1" applyFont="1" applyBorder="1"/>
    <xf numFmtId="169" fontId="11" fillId="4" borderId="1" xfId="1" applyNumberFormat="1" applyFont="1" applyFill="1" applyBorder="1" applyAlignment="1">
      <alignment horizontal="right" wrapText="1"/>
    </xf>
    <xf numFmtId="169" fontId="13" fillId="0" borderId="1" xfId="1" applyNumberFormat="1" applyFont="1" applyBorder="1"/>
    <xf numFmtId="169" fontId="11" fillId="0" borderId="1" xfId="1" applyNumberFormat="1" applyFont="1" applyFill="1" applyBorder="1"/>
    <xf numFmtId="169" fontId="11" fillId="0" borderId="0" xfId="1" applyNumberFormat="1" applyFont="1" applyBorder="1"/>
    <xf numFmtId="0" fontId="11" fillId="0" borderId="4" xfId="2" applyFont="1" applyBorder="1" applyAlignment="1">
      <alignment horizontal="center"/>
    </xf>
    <xf numFmtId="17" fontId="11" fillId="0" borderId="4" xfId="2" applyNumberFormat="1" applyFont="1" applyBorder="1" applyAlignment="1">
      <alignment horizontal="center"/>
    </xf>
    <xf numFmtId="165" fontId="11" fillId="0" borderId="4" xfId="2" applyNumberFormat="1" applyFont="1" applyBorder="1" applyAlignment="1">
      <alignment horizontal="center"/>
    </xf>
    <xf numFmtId="169" fontId="11" fillId="4" borderId="4" xfId="1" applyNumberFormat="1" applyFont="1" applyFill="1" applyBorder="1" applyAlignment="1">
      <alignment horizontal="right" wrapText="1"/>
    </xf>
    <xf numFmtId="169" fontId="11" fillId="0" borderId="4" xfId="1" applyNumberFormat="1" applyFont="1" applyBorder="1"/>
    <xf numFmtId="49" fontId="18" fillId="5" borderId="1" xfId="0" applyNumberFormat="1" applyFont="1" applyFill="1" applyBorder="1" applyAlignment="1" applyProtection="1">
      <alignment horizontal="right" vertical="center"/>
      <protection locked="0"/>
    </xf>
    <xf numFmtId="1" fontId="18" fillId="5" borderId="1" xfId="0" applyNumberFormat="1" applyFont="1" applyFill="1" applyBorder="1" applyAlignment="1" applyProtection="1">
      <alignment horizontal="right" vertical="center"/>
      <protection locked="0"/>
    </xf>
    <xf numFmtId="4" fontId="18" fillId="5" borderId="1" xfId="0" applyNumberFormat="1" applyFont="1" applyFill="1" applyBorder="1" applyAlignment="1" applyProtection="1">
      <alignment vertical="center"/>
      <protection locked="0"/>
    </xf>
    <xf numFmtId="165" fontId="18" fillId="5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2" applyFont="1" applyAlignment="1">
      <alignment vertical="center"/>
    </xf>
    <xf numFmtId="170" fontId="18" fillId="5" borderId="1" xfId="0" applyNumberFormat="1" applyFont="1" applyFill="1" applyBorder="1" applyAlignment="1" applyProtection="1">
      <alignment vertical="center"/>
      <protection locked="0"/>
    </xf>
    <xf numFmtId="3" fontId="10" fillId="0" borderId="4" xfId="2" applyNumberFormat="1" applyFont="1" applyFill="1" applyBorder="1" applyAlignment="1">
      <alignment horizontal="right"/>
    </xf>
    <xf numFmtId="0" fontId="8" fillId="0" borderId="0" xfId="2" applyFont="1" applyAlignment="1">
      <alignment vertical="center"/>
    </xf>
    <xf numFmtId="164" fontId="18" fillId="5" borderId="1" xfId="5" applyNumberFormat="1" applyFont="1" applyFill="1" applyBorder="1" applyAlignment="1" applyProtection="1">
      <alignment horizontal="right" vertical="center"/>
      <protection locked="0"/>
    </xf>
    <xf numFmtId="3" fontId="12" fillId="0" borderId="0" xfId="0" applyNumberFormat="1" applyFont="1" applyBorder="1" applyAlignment="1">
      <alignment horizontal="center" vertical="center"/>
    </xf>
    <xf numFmtId="43" fontId="8" fillId="0" borderId="1" xfId="1" applyNumberFormat="1" applyFont="1" applyFill="1" applyBorder="1" applyAlignment="1">
      <alignment horizontal="right"/>
    </xf>
    <xf numFmtId="169" fontId="11" fillId="0" borderId="0" xfId="2" applyNumberFormat="1" applyFont="1"/>
    <xf numFmtId="0" fontId="8" fillId="0" borderId="0" xfId="2" applyFont="1"/>
    <xf numFmtId="14" fontId="11" fillId="0" borderId="0" xfId="2" applyNumberFormat="1" applyFont="1"/>
    <xf numFmtId="0" fontId="0" fillId="0" borderId="0" xfId="0"/>
    <xf numFmtId="43" fontId="8" fillId="0" borderId="4" xfId="1" applyNumberFormat="1" applyFont="1" applyFill="1" applyBorder="1" applyAlignment="1">
      <alignment horizontal="right"/>
    </xf>
    <xf numFmtId="169" fontId="13" fillId="0" borderId="4" xfId="1" applyNumberFormat="1" applyFont="1" applyBorder="1"/>
    <xf numFmtId="169" fontId="8" fillId="0" borderId="0" xfId="1" applyNumberFormat="1" applyFont="1" applyBorder="1"/>
    <xf numFmtId="171" fontId="7" fillId="0" borderId="4" xfId="1" applyNumberFormat="1" applyFont="1" applyFill="1" applyBorder="1" applyAlignment="1">
      <alignment horizontal="right"/>
    </xf>
    <xf numFmtId="0" fontId="11" fillId="0" borderId="5" xfId="2" applyFont="1" applyBorder="1" applyAlignment="1">
      <alignment horizontal="center"/>
    </xf>
    <xf numFmtId="17" fontId="11" fillId="0" borderId="5" xfId="2" applyNumberFormat="1" applyFont="1" applyBorder="1" applyAlignment="1">
      <alignment horizontal="center"/>
    </xf>
    <xf numFmtId="165" fontId="11" fillId="0" borderId="5" xfId="2" applyNumberFormat="1" applyFont="1" applyBorder="1" applyAlignment="1">
      <alignment horizontal="center"/>
    </xf>
    <xf numFmtId="169" fontId="11" fillId="4" borderId="5" xfId="1" applyNumberFormat="1" applyFont="1" applyFill="1" applyBorder="1" applyAlignment="1">
      <alignment horizontal="right" wrapText="1"/>
    </xf>
    <xf numFmtId="43" fontId="8" fillId="0" borderId="5" xfId="1" applyNumberFormat="1" applyFont="1" applyFill="1" applyBorder="1" applyAlignment="1">
      <alignment horizontal="right"/>
    </xf>
    <xf numFmtId="171" fontId="7" fillId="0" borderId="5" xfId="1" applyNumberFormat="1" applyFont="1" applyFill="1" applyBorder="1" applyAlignment="1">
      <alignment horizontal="right"/>
    </xf>
    <xf numFmtId="3" fontId="10" fillId="0" borderId="5" xfId="2" applyNumberFormat="1" applyFont="1" applyFill="1" applyBorder="1" applyAlignment="1">
      <alignment horizontal="right"/>
    </xf>
    <xf numFmtId="169" fontId="13" fillId="4" borderId="4" xfId="1" applyNumberFormat="1" applyFont="1" applyFill="1" applyBorder="1" applyAlignment="1">
      <alignment horizontal="right" wrapText="1"/>
    </xf>
    <xf numFmtId="3" fontId="13" fillId="0" borderId="4" xfId="2" applyNumberFormat="1" applyFont="1" applyFill="1" applyBorder="1" applyAlignment="1">
      <alignment horizontal="right"/>
    </xf>
    <xf numFmtId="169" fontId="24" fillId="0" borderId="4" xfId="1" applyNumberFormat="1" applyFont="1" applyFill="1" applyBorder="1" applyAlignment="1">
      <alignment horizontal="right" wrapText="1"/>
    </xf>
    <xf numFmtId="169" fontId="25" fillId="0" borderId="4" xfId="1" applyNumberFormat="1" applyFont="1" applyFill="1" applyBorder="1" applyAlignment="1">
      <alignment horizontal="right" wrapText="1"/>
    </xf>
    <xf numFmtId="0" fontId="23" fillId="0" borderId="0" xfId="0" applyFont="1"/>
    <xf numFmtId="164" fontId="5" fillId="0" borderId="0" xfId="0" applyNumberFormat="1" applyFont="1" applyBorder="1" applyAlignment="1">
      <alignment vertical="center"/>
    </xf>
    <xf numFmtId="0" fontId="0" fillId="0" borderId="0" xfId="0"/>
    <xf numFmtId="169" fontId="5" fillId="0" borderId="4" xfId="1" applyNumberFormat="1" applyFont="1" applyFill="1" applyBorder="1" applyAlignment="1">
      <alignment horizontal="right"/>
    </xf>
    <xf numFmtId="171" fontId="5" fillId="0" borderId="4" xfId="1" applyNumberFormat="1" applyFont="1" applyFill="1" applyBorder="1" applyAlignment="1">
      <alignment horizontal="right"/>
    </xf>
    <xf numFmtId="171" fontId="21" fillId="0" borderId="0" xfId="1" applyNumberFormat="1" applyFont="1" applyBorder="1"/>
    <xf numFmtId="4" fontId="11" fillId="0" borderId="0" xfId="2" applyNumberFormat="1" applyFont="1" applyAlignment="1">
      <alignment vertical="center"/>
    </xf>
    <xf numFmtId="4" fontId="10" fillId="0" borderId="0" xfId="2" applyNumberFormat="1" applyFont="1" applyAlignment="1">
      <alignment vertical="center"/>
    </xf>
    <xf numFmtId="43" fontId="11" fillId="0" borderId="0" xfId="1" applyFont="1" applyAlignment="1">
      <alignment vertical="center"/>
    </xf>
    <xf numFmtId="164" fontId="11" fillId="0" borderId="0" xfId="2" applyNumberFormat="1" applyFont="1" applyAlignment="1">
      <alignment vertical="center"/>
    </xf>
    <xf numFmtId="43" fontId="11" fillId="0" borderId="0" xfId="1" applyFont="1" applyBorder="1" applyAlignment="1">
      <alignment vertical="center"/>
    </xf>
    <xf numFmtId="164" fontId="4" fillId="0" borderId="0" xfId="5" applyNumberFormat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171" fontId="11" fillId="0" borderId="0" xfId="2" applyNumberFormat="1" applyFont="1" applyBorder="1" applyAlignment="1">
      <alignment horizontal="right" vertical="center"/>
    </xf>
    <xf numFmtId="43" fontId="11" fillId="0" borderId="0" xfId="1" applyFont="1" applyBorder="1"/>
    <xf numFmtId="43" fontId="11" fillId="0" borderId="0" xfId="2" applyNumberFormat="1" applyFont="1" applyAlignment="1">
      <alignment vertical="center"/>
    </xf>
    <xf numFmtId="43" fontId="11" fillId="0" borderId="0" xfId="2" applyNumberFormat="1" applyFont="1" applyBorder="1"/>
    <xf numFmtId="0" fontId="22" fillId="0" borderId="0" xfId="0" applyFont="1" applyBorder="1" applyAlignment="1">
      <alignment horizontal="left"/>
    </xf>
    <xf numFmtId="0" fontId="22" fillId="0" borderId="0" xfId="0" applyFont="1" applyBorder="1"/>
    <xf numFmtId="0" fontId="22" fillId="0" borderId="0" xfId="47" applyFont="1" applyBorder="1" applyAlignment="1">
      <alignment horizontal="left" vertical="center"/>
    </xf>
    <xf numFmtId="0" fontId="22" fillId="0" borderId="0" xfId="47" applyFont="1" applyBorder="1" applyAlignment="1">
      <alignment horizontal="center" vertical="center" wrapText="1"/>
    </xf>
    <xf numFmtId="14" fontId="21" fillId="0" borderId="0" xfId="47" applyNumberFormat="1" applyFont="1" applyBorder="1" applyAlignment="1">
      <alignment horizontal="left"/>
    </xf>
    <xf numFmtId="172" fontId="21" fillId="0" borderId="0" xfId="5" applyNumberFormat="1" applyFont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4" fontId="11" fillId="0" borderId="0" xfId="2" applyNumberFormat="1" applyFont="1" applyAlignment="1">
      <alignment horizontal="center"/>
    </xf>
    <xf numFmtId="4" fontId="11" fillId="4" borderId="4" xfId="1" applyNumberFormat="1" applyFont="1" applyFill="1" applyBorder="1" applyAlignment="1">
      <alignment horizontal="right" wrapText="1"/>
    </xf>
    <xf numFmtId="0" fontId="3" fillId="0" borderId="0" xfId="2" applyFont="1" applyAlignment="1">
      <alignment vertical="center"/>
    </xf>
    <xf numFmtId="14" fontId="11" fillId="0" borderId="0" xfId="2" applyNumberFormat="1" applyFont="1" applyAlignment="1">
      <alignment horizontal="center"/>
    </xf>
    <xf numFmtId="4" fontId="11" fillId="0" borderId="0" xfId="2" applyNumberFormat="1" applyFont="1" applyAlignment="1">
      <alignment horizontal="right"/>
    </xf>
    <xf numFmtId="4" fontId="11" fillId="4" borderId="4" xfId="5" applyNumberFormat="1" applyFont="1" applyFill="1" applyBorder="1" applyAlignment="1">
      <alignment horizontal="right" wrapText="1"/>
    </xf>
    <xf numFmtId="169" fontId="11" fillId="0" borderId="4" xfId="1" applyNumberFormat="1" applyFont="1" applyFill="1" applyBorder="1" applyAlignment="1">
      <alignment horizontal="right" wrapText="1"/>
    </xf>
    <xf numFmtId="4" fontId="11" fillId="4" borderId="5" xfId="5" applyNumberFormat="1" applyFont="1" applyFill="1" applyBorder="1" applyAlignment="1">
      <alignment horizontal="right" wrapText="1"/>
    </xf>
    <xf numFmtId="4" fontId="11" fillId="4" borderId="5" xfId="1" applyNumberFormat="1" applyFont="1" applyFill="1" applyBorder="1" applyAlignment="1">
      <alignment horizontal="right" wrapText="1"/>
    </xf>
    <xf numFmtId="4" fontId="11" fillId="4" borderId="1" xfId="5" applyNumberFormat="1" applyFont="1" applyFill="1" applyBorder="1" applyAlignment="1">
      <alignment horizontal="right" wrapText="1"/>
    </xf>
    <xf numFmtId="171" fontId="7" fillId="0" borderId="1" xfId="1" applyNumberFormat="1" applyFont="1" applyFill="1" applyBorder="1" applyAlignment="1">
      <alignment horizontal="right"/>
    </xf>
    <xf numFmtId="3" fontId="10" fillId="0" borderId="1" xfId="2" applyNumberFormat="1" applyFont="1" applyFill="1" applyBorder="1" applyAlignment="1">
      <alignment horizontal="right"/>
    </xf>
    <xf numFmtId="3" fontId="10" fillId="0" borderId="15" xfId="2" applyNumberFormat="1" applyFont="1" applyFill="1" applyBorder="1" applyAlignment="1">
      <alignment horizontal="right"/>
    </xf>
    <xf numFmtId="4" fontId="0" fillId="0" borderId="0" xfId="0" applyNumberFormat="1" applyFont="1"/>
    <xf numFmtId="171" fontId="21" fillId="0" borderId="0" xfId="1" applyNumberFormat="1" applyFont="1" applyBorder="1" applyAlignment="1">
      <alignment horizontal="center" vertical="center" wrapText="1"/>
    </xf>
    <xf numFmtId="169" fontId="10" fillId="0" borderId="16" xfId="1" applyNumberFormat="1" applyFont="1" applyFill="1" applyBorder="1" applyAlignment="1">
      <alignment horizontal="right"/>
    </xf>
    <xf numFmtId="4" fontId="11" fillId="0" borderId="17" xfId="2" applyNumberFormat="1" applyFont="1" applyBorder="1"/>
    <xf numFmtId="4" fontId="11" fillId="0" borderId="3" xfId="2" applyNumberFormat="1" applyFont="1" applyBorder="1"/>
    <xf numFmtId="169" fontId="11" fillId="0" borderId="16" xfId="1" applyNumberFormat="1" applyFont="1" applyBorder="1"/>
    <xf numFmtId="169" fontId="13" fillId="0" borderId="16" xfId="1" applyNumberFormat="1" applyFont="1" applyBorder="1"/>
    <xf numFmtId="171" fontId="22" fillId="0" borderId="0" xfId="1" applyNumberFormat="1" applyFont="1" applyBorder="1" applyAlignment="1">
      <alignment horizontal="right" vertical="center" wrapText="1"/>
    </xf>
    <xf numFmtId="169" fontId="10" fillId="0" borderId="18" xfId="1" applyNumberFormat="1" applyFont="1" applyFill="1" applyBorder="1" applyAlignment="1">
      <alignment horizontal="right"/>
    </xf>
    <xf numFmtId="169" fontId="11" fillId="0" borderId="18" xfId="1" applyNumberFormat="1" applyFont="1" applyBorder="1"/>
    <xf numFmtId="0" fontId="16" fillId="0" borderId="1" xfId="2" applyFont="1" applyBorder="1" applyAlignment="1">
      <alignment horizontal="center" vertical="center"/>
    </xf>
    <xf numFmtId="14" fontId="21" fillId="0" borderId="0" xfId="47" applyNumberFormat="1" applyFont="1" applyFill="1" applyBorder="1" applyAlignment="1">
      <alignment horizontal="left"/>
    </xf>
    <xf numFmtId="172" fontId="21" fillId="0" borderId="0" xfId="5" applyNumberFormat="1" applyFont="1" applyFill="1" applyBorder="1"/>
    <xf numFmtId="171" fontId="21" fillId="0" borderId="0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0" applyFont="1" applyFill="1"/>
    <xf numFmtId="4" fontId="0" fillId="0" borderId="0" xfId="0" applyNumberFormat="1" applyFont="1" applyFill="1"/>
    <xf numFmtId="4" fontId="23" fillId="0" borderId="0" xfId="0" applyNumberFormat="1" applyFont="1" applyFill="1"/>
    <xf numFmtId="0" fontId="13" fillId="2" borderId="1" xfId="2" applyFont="1" applyFill="1" applyBorder="1" applyAlignment="1">
      <alignment horizontal="center" vertical="center" wrapText="1"/>
    </xf>
    <xf numFmtId="44" fontId="11" fillId="0" borderId="0" xfId="49" applyFont="1"/>
    <xf numFmtId="0" fontId="13" fillId="2" borderId="1" xfId="2" applyFont="1" applyFill="1" applyBorder="1" applyAlignment="1">
      <alignment horizontal="center" vertical="center"/>
    </xf>
    <xf numFmtId="165" fontId="13" fillId="2" borderId="1" xfId="2" applyNumberFormat="1" applyFont="1" applyFill="1" applyBorder="1" applyAlignment="1">
      <alignment horizontal="center" vertical="center"/>
    </xf>
    <xf numFmtId="171" fontId="11" fillId="0" borderId="0" xfId="1" applyNumberFormat="1" applyFont="1"/>
    <xf numFmtId="0" fontId="13" fillId="2" borderId="16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164" fontId="20" fillId="0" borderId="0" xfId="0" applyNumberFormat="1" applyFont="1" applyBorder="1" applyAlignment="1" applyProtection="1">
      <alignment horizontal="right" vertical="center"/>
      <protection locked="0"/>
    </xf>
    <xf numFmtId="0" fontId="13" fillId="0" borderId="0" xfId="2" applyFont="1"/>
    <xf numFmtId="14" fontId="21" fillId="0" borderId="0" xfId="0" applyNumberFormat="1" applyFont="1" applyBorder="1" applyAlignment="1">
      <alignment horizontal="left"/>
    </xf>
    <xf numFmtId="172" fontId="21" fillId="37" borderId="0" xfId="5" applyNumberFormat="1" applyFont="1" applyFill="1" applyBorder="1"/>
    <xf numFmtId="0" fontId="16" fillId="0" borderId="1" xfId="2" applyFont="1" applyBorder="1" applyAlignment="1">
      <alignment horizontal="center" vertical="center"/>
    </xf>
    <xf numFmtId="4" fontId="13" fillId="37" borderId="0" xfId="2" applyNumberFormat="1" applyFont="1" applyFill="1" applyAlignment="1">
      <alignment horizontal="right"/>
    </xf>
    <xf numFmtId="4" fontId="13" fillId="0" borderId="0" xfId="2" applyNumberFormat="1" applyFont="1"/>
    <xf numFmtId="165" fontId="11" fillId="4" borderId="1" xfId="2" applyNumberFormat="1" applyFont="1" applyFill="1" applyBorder="1" applyAlignment="1">
      <alignment horizontal="center"/>
    </xf>
    <xf numFmtId="169" fontId="13" fillId="37" borderId="0" xfId="1" applyNumberFormat="1" applyFont="1" applyFill="1" applyAlignment="1">
      <alignment horizontal="center"/>
    </xf>
    <xf numFmtId="165" fontId="13" fillId="37" borderId="0" xfId="2" applyNumberFormat="1" applyFont="1" applyFill="1" applyAlignment="1">
      <alignment horizontal="center"/>
    </xf>
    <xf numFmtId="171" fontId="13" fillId="37" borderId="0" xfId="1" applyNumberFormat="1" applyFont="1" applyFill="1" applyBorder="1" applyAlignment="1">
      <alignment horizontal="right"/>
    </xf>
    <xf numFmtId="0" fontId="1" fillId="0" borderId="0" xfId="2" applyFont="1"/>
    <xf numFmtId="4" fontId="42" fillId="0" borderId="0" xfId="2" applyNumberFormat="1" applyFont="1"/>
    <xf numFmtId="0" fontId="16" fillId="0" borderId="1" xfId="2" applyFont="1" applyBorder="1" applyAlignment="1">
      <alignment horizontal="center" vertical="center"/>
    </xf>
  </cellXfs>
  <cellStyles count="97">
    <cellStyle name="20% - Ênfase1" xfId="24" builtinId="30" customBuiltin="1"/>
    <cellStyle name="20% - Ênfase1 2" xfId="52" xr:uid="{00000000-0005-0000-0000-000035000000}"/>
    <cellStyle name="20% - Ênfase2" xfId="28" builtinId="34" customBuiltin="1"/>
    <cellStyle name="20% - Ênfase2 2" xfId="55" xr:uid="{00000000-0005-0000-0000-000036000000}"/>
    <cellStyle name="20% - Ênfase3" xfId="32" builtinId="38" customBuiltin="1"/>
    <cellStyle name="20% - Ênfase3 2" xfId="58" xr:uid="{00000000-0005-0000-0000-000037000000}"/>
    <cellStyle name="20% - Ênfase4" xfId="36" builtinId="42" customBuiltin="1"/>
    <cellStyle name="20% - Ênfase4 2" xfId="61" xr:uid="{00000000-0005-0000-0000-000038000000}"/>
    <cellStyle name="20% - Ênfase5" xfId="40" builtinId="46" customBuiltin="1"/>
    <cellStyle name="20% - Ênfase5 2" xfId="64" xr:uid="{00000000-0005-0000-0000-000039000000}"/>
    <cellStyle name="20% - Ênfase6" xfId="44" builtinId="50" customBuiltin="1"/>
    <cellStyle name="20% - Ênfase6 2" xfId="67" xr:uid="{00000000-0005-0000-0000-00003A000000}"/>
    <cellStyle name="40% - Ênfase1" xfId="25" builtinId="31" customBuiltin="1"/>
    <cellStyle name="40% - Ênfase1 2" xfId="53" xr:uid="{00000000-0005-0000-0000-00003B000000}"/>
    <cellStyle name="40% - Ênfase2" xfId="29" builtinId="35" customBuiltin="1"/>
    <cellStyle name="40% - Ênfase2 2" xfId="56" xr:uid="{00000000-0005-0000-0000-00003C000000}"/>
    <cellStyle name="40% - Ênfase3" xfId="33" builtinId="39" customBuiltin="1"/>
    <cellStyle name="40% - Ênfase3 2" xfId="59" xr:uid="{00000000-0005-0000-0000-00003D000000}"/>
    <cellStyle name="40% - Ênfase4" xfId="37" builtinId="43" customBuiltin="1"/>
    <cellStyle name="40% - Ênfase4 2" xfId="62" xr:uid="{00000000-0005-0000-0000-00003E000000}"/>
    <cellStyle name="40% - Ênfase5" xfId="41" builtinId="47" customBuiltin="1"/>
    <cellStyle name="40% - Ênfase5 2" xfId="65" xr:uid="{00000000-0005-0000-0000-00003F000000}"/>
    <cellStyle name="40% - Ênfase6" xfId="45" builtinId="51" customBuiltin="1"/>
    <cellStyle name="40% - Ênfase6 2" xfId="68" xr:uid="{00000000-0005-0000-0000-000040000000}"/>
    <cellStyle name="60% - Ênfase1" xfId="26" builtinId="32" customBuiltin="1"/>
    <cellStyle name="60% - Ênfase1 2" xfId="54" xr:uid="{00000000-0005-0000-0000-000041000000}"/>
    <cellStyle name="60% - Ênfase2" xfId="30" builtinId="36" customBuiltin="1"/>
    <cellStyle name="60% - Ênfase2 2" xfId="57" xr:uid="{00000000-0005-0000-0000-000042000000}"/>
    <cellStyle name="60% - Ênfase3" xfId="34" builtinId="40" customBuiltin="1"/>
    <cellStyle name="60% - Ênfase3 2" xfId="60" xr:uid="{00000000-0005-0000-0000-000043000000}"/>
    <cellStyle name="60% - Ênfase4" xfId="38" builtinId="44" customBuiltin="1"/>
    <cellStyle name="60% - Ênfase4 2" xfId="63" xr:uid="{00000000-0005-0000-0000-000044000000}"/>
    <cellStyle name="60% - Ênfase5" xfId="42" builtinId="48" customBuiltin="1"/>
    <cellStyle name="60% - Ênfase5 2" xfId="66" xr:uid="{00000000-0005-0000-0000-000045000000}"/>
    <cellStyle name="60% - Ênfase6" xfId="46" builtinId="52" customBuiltin="1"/>
    <cellStyle name="60% - Ênfase6 2" xfId="69" xr:uid="{00000000-0005-0000-0000-000046000000}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omma 2" xfId="4" xr:uid="{00000000-0005-0000-0000-000000000000}"/>
    <cellStyle name="Comma 2 2" xfId="86" xr:uid="{00000000-0005-0000-0000-000001000000}"/>
    <cellStyle name="Comma 2 3" xfId="72" xr:uid="{00000000-0005-0000-0000-000000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Moeda" xfId="49" builtinId="4"/>
    <cellStyle name="Moeda 2" xfId="81" xr:uid="{00000000-0005-0000-0000-00009B030000}"/>
    <cellStyle name="Moeda 2 2" xfId="93" xr:uid="{00000000-0005-0000-0000-00009C030000}"/>
    <cellStyle name="Moeda 3" xfId="91" xr:uid="{00000000-0005-0000-0000-00009D030000}"/>
    <cellStyle name="Moeda 4" xfId="80" xr:uid="{00000000-0005-0000-0000-00004B000000}"/>
    <cellStyle name="Neutro" xfId="14" builtinId="28" customBuiltin="1"/>
    <cellStyle name="Normal" xfId="0" builtinId="0"/>
    <cellStyle name="Normal 2" xfId="2" xr:uid="{00000000-0005-0000-0000-000002000000}"/>
    <cellStyle name="Normal 2 2" xfId="75" xr:uid="{00000000-0005-0000-0000-0000A0030000}"/>
    <cellStyle name="Normal 2 2 2" xfId="88" xr:uid="{00000000-0005-0000-0000-0000A1030000}"/>
    <cellStyle name="Normal 2 3" xfId="85" xr:uid="{00000000-0005-0000-0000-0000A2030000}"/>
    <cellStyle name="Normal 2 4" xfId="96" xr:uid="{00000000-0005-0000-0000-0000A3030000}"/>
    <cellStyle name="Normal 2 5" xfId="71" xr:uid="{00000000-0005-0000-0000-00009F030000}"/>
    <cellStyle name="Normal 3" xfId="47" xr:uid="{00000000-0005-0000-0000-000033000000}"/>
    <cellStyle name="Normal 3 2" xfId="76" xr:uid="{00000000-0005-0000-0000-0000A4030000}"/>
    <cellStyle name="Normal 4" xfId="50" xr:uid="{00000000-0005-0000-0000-000047000000}"/>
    <cellStyle name="Normal 4 2" xfId="89" xr:uid="{00000000-0005-0000-0000-0000A6030000}"/>
    <cellStyle name="Normal 5" xfId="77" xr:uid="{00000000-0005-0000-0000-0000A7030000}"/>
    <cellStyle name="Normal 5 2" xfId="78" xr:uid="{00000000-0005-0000-0000-0000A8030000}"/>
    <cellStyle name="Normal 6" xfId="79" xr:uid="{00000000-0005-0000-0000-0000A9030000}"/>
    <cellStyle name="Normal 6 2" xfId="90" xr:uid="{00000000-0005-0000-0000-0000AA030000}"/>
    <cellStyle name="Normal 7" xfId="74" xr:uid="{00000000-0005-0000-0000-0000AB030000}"/>
    <cellStyle name="Normal 8" xfId="6" xr:uid="{66DF59EB-EBA0-4A1A-BB46-9C8EF43563F9}"/>
    <cellStyle name="Normal 8 2" xfId="92" xr:uid="{00000000-0005-0000-0000-0000AD030000}"/>
    <cellStyle name="Nota 2" xfId="48" xr:uid="{00000000-0005-0000-0000-000034000000}"/>
    <cellStyle name="Nota 3" xfId="51" xr:uid="{00000000-0005-0000-0000-000048000000}"/>
    <cellStyle name="Porcentagem" xfId="5" builtinId="5"/>
    <cellStyle name="Porcentagem 2" xfId="82" xr:uid="{00000000-0005-0000-0000-0000AF030000}"/>
    <cellStyle name="Porcentagem 2 2" xfId="94" xr:uid="{00000000-0005-0000-0000-0000B0030000}"/>
    <cellStyle name="Ruim" xfId="13" builtinId="27" customBuiltin="1"/>
    <cellStyle name="Saída" xfId="16" builtinId="21" customBuiltin="1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  <cellStyle name="Vírgula" xfId="1" builtinId="3"/>
    <cellStyle name="Vírgula 2" xfId="3" xr:uid="{00000000-0005-0000-0000-000004000000}"/>
    <cellStyle name="Vírgula 2 2" xfId="87" xr:uid="{00000000-0005-0000-0000-0000B3030000}"/>
    <cellStyle name="Vírgula 2 3" xfId="73" xr:uid="{00000000-0005-0000-0000-0000B2030000}"/>
    <cellStyle name="Vírgula 3" xfId="83" xr:uid="{00000000-0005-0000-0000-0000B4030000}"/>
    <cellStyle name="Vírgula 3 2" xfId="95" xr:uid="{00000000-0005-0000-0000-0000B5030000}"/>
    <cellStyle name="Vírgula 4" xfId="84" xr:uid="{00000000-0005-0000-0000-0000B6030000}"/>
    <cellStyle name="Vírgula 5" xfId="70" xr:uid="{00000000-0005-0000-0000-00005E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57" name="Check Box 1" hidden="1">
              <a:extLst>
                <a:ext uri="{63B3BB69-23CF-44E3-9099-C40C66FF867C}">
                  <a14:compatExt spid="_x0000_s249857"/>
                </a:ext>
                <a:ext uri="{FF2B5EF4-FFF2-40B4-BE49-F238E27FC236}">
                  <a16:creationId xmlns:a16="http://schemas.microsoft.com/office/drawing/2014/main" id="{00000000-0008-0000-0000-000001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58" name="Check Box 2" hidden="1">
              <a:extLst>
                <a:ext uri="{63B3BB69-23CF-44E3-9099-C40C66FF867C}">
                  <a14:compatExt spid="_x0000_s249858"/>
                </a:ext>
                <a:ext uri="{FF2B5EF4-FFF2-40B4-BE49-F238E27FC236}">
                  <a16:creationId xmlns:a16="http://schemas.microsoft.com/office/drawing/2014/main" id="{00000000-0008-0000-0000-000002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59" name="Check Box 3" hidden="1">
              <a:extLst>
                <a:ext uri="{63B3BB69-23CF-44E3-9099-C40C66FF867C}">
                  <a14:compatExt spid="_x0000_s249859"/>
                </a:ext>
                <a:ext uri="{FF2B5EF4-FFF2-40B4-BE49-F238E27FC236}">
                  <a16:creationId xmlns:a16="http://schemas.microsoft.com/office/drawing/2014/main" id="{00000000-0008-0000-0000-000003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60" name="Check Box 4" hidden="1">
              <a:extLst>
                <a:ext uri="{63B3BB69-23CF-44E3-9099-C40C66FF867C}">
                  <a14:compatExt spid="_x0000_s249860"/>
                </a:ext>
                <a:ext uri="{FF2B5EF4-FFF2-40B4-BE49-F238E27FC236}">
                  <a16:creationId xmlns:a16="http://schemas.microsoft.com/office/drawing/2014/main" id="{00000000-0008-0000-0000-000004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61" name="Check Box 5" hidden="1">
              <a:extLst>
                <a:ext uri="{63B3BB69-23CF-44E3-9099-C40C66FF867C}">
                  <a14:compatExt spid="_x0000_s249861"/>
                </a:ext>
                <a:ext uri="{FF2B5EF4-FFF2-40B4-BE49-F238E27FC236}">
                  <a16:creationId xmlns:a16="http://schemas.microsoft.com/office/drawing/2014/main" id="{00000000-0008-0000-0000-000005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62" name="Check Box 6" hidden="1">
              <a:extLst>
                <a:ext uri="{63B3BB69-23CF-44E3-9099-C40C66FF867C}">
                  <a14:compatExt spid="_x0000_s249862"/>
                </a:ext>
                <a:ext uri="{FF2B5EF4-FFF2-40B4-BE49-F238E27FC236}">
                  <a16:creationId xmlns:a16="http://schemas.microsoft.com/office/drawing/2014/main" id="{00000000-0008-0000-0000-000006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0401" name="Check Box 1" hidden="1">
              <a:extLst>
                <a:ext uri="{63B3BB69-23CF-44E3-9099-C40C66FF867C}">
                  <a14:compatExt spid="_x0000_s230401"/>
                </a:ext>
                <a:ext uri="{FF2B5EF4-FFF2-40B4-BE49-F238E27FC236}">
                  <a16:creationId xmlns:a16="http://schemas.microsoft.com/office/drawing/2014/main" id="{00000000-0008-0000-0200-000001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0402" name="Check Box 2" hidden="1">
              <a:extLst>
                <a:ext uri="{63B3BB69-23CF-44E3-9099-C40C66FF867C}">
                  <a14:compatExt spid="_x0000_s230402"/>
                </a:ext>
                <a:ext uri="{FF2B5EF4-FFF2-40B4-BE49-F238E27FC236}">
                  <a16:creationId xmlns:a16="http://schemas.microsoft.com/office/drawing/2014/main" id="{00000000-0008-0000-0200-000002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5" name="Check Box 1" hidden="1">
              <a:extLst>
                <a:ext uri="{63B3BB69-23CF-44E3-9099-C40C66FF867C}">
                  <a14:compatExt spid="_x0000_s231425"/>
                </a:ext>
                <a:ext uri="{FF2B5EF4-FFF2-40B4-BE49-F238E27FC236}">
                  <a16:creationId xmlns:a16="http://schemas.microsoft.com/office/drawing/2014/main" id="{00000000-0008-0000-0300-000001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6" name="Check Box 2" hidden="1">
              <a:extLst>
                <a:ext uri="{63B3BB69-23CF-44E3-9099-C40C66FF867C}">
                  <a14:compatExt spid="_x0000_s231426"/>
                </a:ext>
                <a:ext uri="{FF2B5EF4-FFF2-40B4-BE49-F238E27FC236}">
                  <a16:creationId xmlns:a16="http://schemas.microsoft.com/office/drawing/2014/main" id="{00000000-0008-0000-0300-000002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7" name="Check Box 3" hidden="1">
              <a:extLst>
                <a:ext uri="{63B3BB69-23CF-44E3-9099-C40C66FF867C}">
                  <a14:compatExt spid="_x0000_s231427"/>
                </a:ext>
                <a:ext uri="{FF2B5EF4-FFF2-40B4-BE49-F238E27FC236}">
                  <a16:creationId xmlns:a16="http://schemas.microsoft.com/office/drawing/2014/main" id="{00000000-0008-0000-0300-000003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8" name="Check Box 4" hidden="1">
              <a:extLst>
                <a:ext uri="{63B3BB69-23CF-44E3-9099-C40C66FF867C}">
                  <a14:compatExt spid="_x0000_s231428"/>
                </a:ext>
                <a:ext uri="{FF2B5EF4-FFF2-40B4-BE49-F238E27FC236}">
                  <a16:creationId xmlns:a16="http://schemas.microsoft.com/office/drawing/2014/main" id="{00000000-0008-0000-0300-000004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34178-BAA2-4A95-88A8-E767D148CA7E}">
  <sheetPr>
    <tabColor rgb="FFFFFFCC"/>
    <pageSetUpPr fitToPage="1"/>
  </sheetPr>
  <dimension ref="A1:Y40"/>
  <sheetViews>
    <sheetView tabSelected="1" zoomScale="85" zoomScaleNormal="85" workbookViewId="0">
      <pane xSplit="2" ySplit="14" topLeftCell="C15" activePane="bottomRight" state="frozen"/>
      <selection activeCell="D11" sqref="D11"/>
      <selection pane="topRight" activeCell="D11" sqref="D11"/>
      <selection pane="bottomLeft" activeCell="D11" sqref="D11"/>
      <selection pane="bottomRight" activeCell="K6" sqref="K6:L6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4" width="15.69921875" style="2" customWidth="1"/>
    <col min="15" max="15" width="14.69921875" style="2" customWidth="1"/>
    <col min="16" max="23" width="13.59765625" style="2" customWidth="1"/>
    <col min="24" max="25" width="15.59765625" style="3" customWidth="1"/>
    <col min="26" max="16384" width="10.59765625" style="3"/>
  </cols>
  <sheetData>
    <row r="1" spans="1:23" ht="27" customHeight="1" x14ac:dyDescent="0.3">
      <c r="A1" s="171" t="s">
        <v>29</v>
      </c>
      <c r="B1" s="171"/>
      <c r="C1" s="171" t="str">
        <f>D6</f>
        <v>28660995-3</v>
      </c>
      <c r="D1" s="171"/>
      <c r="E1" s="171" t="str">
        <f>D3</f>
        <v>HOTMONEY</v>
      </c>
      <c r="F1" s="171"/>
      <c r="G1" s="171"/>
      <c r="H1" s="162" t="str">
        <f>D4</f>
        <v>Itaú</v>
      </c>
      <c r="I1" s="17">
        <f>G3/1000</f>
        <v>2000</v>
      </c>
      <c r="J1" s="18">
        <f>G5</f>
        <v>0</v>
      </c>
      <c r="K1" s="18">
        <f>G7</f>
        <v>0</v>
      </c>
    </row>
    <row r="2" spans="1:23" ht="6.75" customHeight="1" x14ac:dyDescent="0.3"/>
    <row r="3" spans="1:23" s="19" customFormat="1" ht="17.25" customHeight="1" x14ac:dyDescent="0.3">
      <c r="C3" s="20" t="s">
        <v>30</v>
      </c>
      <c r="D3" s="21" t="s">
        <v>71</v>
      </c>
      <c r="E3" s="41"/>
      <c r="F3" s="22" t="s">
        <v>13</v>
      </c>
      <c r="G3" s="67">
        <v>2000000</v>
      </c>
      <c r="H3" s="23"/>
      <c r="I3" s="37" t="s">
        <v>33</v>
      </c>
      <c r="J3" s="38"/>
      <c r="K3" s="24"/>
      <c r="M3" s="101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s="19" customFormat="1" ht="17.25" customHeight="1" x14ac:dyDescent="0.3">
      <c r="A4" s="25"/>
      <c r="C4" s="20" t="s">
        <v>32</v>
      </c>
      <c r="D4" s="21" t="s">
        <v>1</v>
      </c>
      <c r="E4" s="29"/>
      <c r="F4" s="20" t="s">
        <v>7</v>
      </c>
      <c r="G4" s="68">
        <v>43326</v>
      </c>
      <c r="H4" s="27"/>
      <c r="I4" s="20" t="s">
        <v>57</v>
      </c>
      <c r="J4" s="33"/>
      <c r="K4" s="24"/>
      <c r="M4" s="101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s="19" customFormat="1" ht="17.25" customHeight="1" x14ac:dyDescent="0.3">
      <c r="C5" s="28" t="s">
        <v>31</v>
      </c>
      <c r="D5" s="26" t="s">
        <v>0</v>
      </c>
      <c r="E5" s="29"/>
      <c r="F5" s="20" t="s">
        <v>6</v>
      </c>
      <c r="G5" s="68"/>
      <c r="H5" s="27"/>
      <c r="I5" s="39" t="s">
        <v>34</v>
      </c>
      <c r="J5" s="40"/>
      <c r="K5" s="24"/>
      <c r="M5" s="43"/>
      <c r="N5" s="24"/>
      <c r="O5" s="24"/>
      <c r="P5" s="103"/>
      <c r="Q5" s="103"/>
      <c r="R5" s="110"/>
      <c r="S5" s="24"/>
      <c r="T5" s="24"/>
      <c r="U5" s="24"/>
      <c r="V5" s="24"/>
      <c r="W5" s="24"/>
    </row>
    <row r="6" spans="1:23" s="19" customFormat="1" ht="17.25" customHeight="1" x14ac:dyDescent="0.3">
      <c r="A6" s="25"/>
      <c r="C6" s="28" t="s">
        <v>35</v>
      </c>
      <c r="D6" s="65" t="s">
        <v>70</v>
      </c>
      <c r="E6" s="42"/>
      <c r="F6" s="30" t="s">
        <v>11</v>
      </c>
      <c r="G6" s="68">
        <v>43354</v>
      </c>
      <c r="H6" s="27"/>
      <c r="I6" s="20" t="s">
        <v>19</v>
      </c>
      <c r="J6" s="31"/>
      <c r="K6" s="158"/>
      <c r="L6" s="51"/>
      <c r="M6" s="24"/>
      <c r="N6" s="24"/>
      <c r="O6" s="24"/>
      <c r="P6" s="106"/>
      <c r="Q6" s="103"/>
      <c r="R6" s="24"/>
      <c r="S6" s="24"/>
      <c r="T6" s="24"/>
      <c r="U6" s="24"/>
      <c r="V6" s="24"/>
      <c r="W6" s="24"/>
    </row>
    <row r="7" spans="1:23" s="19" customFormat="1" ht="17.25" customHeight="1" x14ac:dyDescent="0.3">
      <c r="A7" s="25"/>
      <c r="C7" s="20" t="s">
        <v>14</v>
      </c>
      <c r="D7" s="32"/>
      <c r="E7" s="41"/>
      <c r="F7" s="30" t="s">
        <v>12</v>
      </c>
      <c r="G7" s="68"/>
      <c r="H7" s="27"/>
      <c r="I7" s="20" t="s">
        <v>20</v>
      </c>
      <c r="J7" s="36">
        <v>1.29E-2</v>
      </c>
      <c r="K7" s="158">
        <v>1.29E-2</v>
      </c>
      <c r="L7" s="48"/>
      <c r="M7" s="102"/>
      <c r="N7" s="24"/>
      <c r="O7" s="24"/>
      <c r="P7" s="107"/>
      <c r="Q7" s="103"/>
      <c r="R7" s="110"/>
      <c r="S7" s="24"/>
      <c r="T7" s="24"/>
      <c r="U7" s="24"/>
      <c r="V7" s="24"/>
      <c r="W7" s="24"/>
    </row>
    <row r="8" spans="1:23" s="19" customFormat="1" ht="17.25" customHeight="1" x14ac:dyDescent="0.3">
      <c r="A8" s="25"/>
      <c r="C8" s="20" t="s">
        <v>67</v>
      </c>
      <c r="D8" s="66">
        <v>1</v>
      </c>
      <c r="E8" s="52"/>
      <c r="F8" s="22" t="s">
        <v>25</v>
      </c>
      <c r="G8" s="33"/>
      <c r="H8" s="96"/>
      <c r="I8" s="37" t="s">
        <v>26</v>
      </c>
      <c r="J8" s="38"/>
      <c r="K8" s="158">
        <f>POWER((1+K7),(1/30))-1</f>
        <v>4.273414080211424E-4</v>
      </c>
      <c r="L8" s="158" t="s">
        <v>59</v>
      </c>
      <c r="M8" s="43"/>
      <c r="N8" s="47"/>
      <c r="O8" s="47"/>
      <c r="P8" s="107"/>
      <c r="Q8" s="105"/>
      <c r="R8" s="108"/>
      <c r="S8" s="24"/>
      <c r="T8" s="24"/>
      <c r="U8" s="24"/>
      <c r="V8" s="24"/>
      <c r="W8" s="24"/>
    </row>
    <row r="9" spans="1:23" s="19" customFormat="1" ht="17.25" customHeight="1" x14ac:dyDescent="0.3">
      <c r="A9" s="25"/>
      <c r="C9" s="20" t="s">
        <v>15</v>
      </c>
      <c r="D9" s="66"/>
      <c r="E9" s="52"/>
      <c r="F9" s="30" t="s">
        <v>27</v>
      </c>
      <c r="G9" s="31"/>
      <c r="H9" s="27"/>
      <c r="I9" s="20" t="s">
        <v>21</v>
      </c>
      <c r="J9" s="32"/>
      <c r="K9" s="158"/>
      <c r="M9" s="43"/>
      <c r="N9" s="47"/>
      <c r="O9" s="47"/>
      <c r="R9" s="24"/>
      <c r="S9" s="24"/>
      <c r="T9" s="24"/>
      <c r="U9" s="24"/>
      <c r="V9" s="24"/>
      <c r="W9" s="24"/>
    </row>
    <row r="10" spans="1:23" s="19" customFormat="1" ht="17.25" customHeight="1" x14ac:dyDescent="0.3">
      <c r="A10" s="25"/>
      <c r="C10" s="20" t="s">
        <v>16</v>
      </c>
      <c r="D10" s="66"/>
      <c r="E10" s="42"/>
      <c r="F10" s="34" t="s">
        <v>28</v>
      </c>
      <c r="G10" s="35"/>
      <c r="H10" s="23"/>
      <c r="I10" s="20" t="s">
        <v>22</v>
      </c>
      <c r="J10" s="32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spans="1:23" s="19" customFormat="1" ht="17.25" customHeight="1" x14ac:dyDescent="0.3">
      <c r="A11" s="25"/>
      <c r="C11" s="20" t="s">
        <v>17</v>
      </c>
      <c r="D11" s="32"/>
      <c r="E11" s="42"/>
      <c r="F11" s="34" t="s">
        <v>36</v>
      </c>
      <c r="G11" s="33"/>
      <c r="H11" s="23"/>
      <c r="I11" s="34" t="s">
        <v>23</v>
      </c>
      <c r="J11" s="35"/>
      <c r="K11" s="24"/>
      <c r="L11" s="24"/>
      <c r="M11" s="24"/>
      <c r="N11" s="24"/>
      <c r="O11" s="24"/>
      <c r="P11" s="104"/>
      <c r="Q11" s="24"/>
      <c r="R11" s="24"/>
      <c r="S11" s="24"/>
      <c r="T11" s="24"/>
      <c r="U11" s="24"/>
      <c r="V11" s="24"/>
      <c r="W11" s="24"/>
    </row>
    <row r="12" spans="1:23" s="19" customFormat="1" ht="17.25" customHeight="1" x14ac:dyDescent="0.3">
      <c r="A12" s="25"/>
      <c r="C12" s="20" t="s">
        <v>18</v>
      </c>
      <c r="D12" s="32"/>
      <c r="E12" s="42"/>
      <c r="F12" s="42"/>
      <c r="G12" s="42"/>
      <c r="H12" s="42"/>
      <c r="I12" s="42"/>
      <c r="J12" s="42"/>
      <c r="K12" s="42"/>
      <c r="L12" s="24"/>
      <c r="M12" s="24"/>
      <c r="N12" s="24"/>
      <c r="O12" s="24"/>
      <c r="P12" s="104"/>
      <c r="Q12" s="24"/>
      <c r="R12" s="24"/>
      <c r="S12" s="24"/>
      <c r="T12" s="24"/>
      <c r="U12" s="24"/>
      <c r="V12" s="24"/>
      <c r="W12" s="24"/>
    </row>
    <row r="13" spans="1:23" x14ac:dyDescent="0.3">
      <c r="E13" s="42"/>
      <c r="H13" s="46"/>
      <c r="P13" s="24"/>
      <c r="Q13" s="103"/>
    </row>
    <row r="14" spans="1:23" ht="28.8" x14ac:dyDescent="0.3">
      <c r="A14" s="153" t="s">
        <v>8</v>
      </c>
      <c r="B14" s="153" t="s">
        <v>9</v>
      </c>
      <c r="C14" s="154" t="s">
        <v>10</v>
      </c>
      <c r="D14" s="153" t="s">
        <v>2</v>
      </c>
      <c r="E14" s="157" t="s">
        <v>63</v>
      </c>
      <c r="F14" s="153" t="s">
        <v>54</v>
      </c>
      <c r="G14" s="153" t="s">
        <v>58</v>
      </c>
      <c r="H14" s="153" t="s">
        <v>3</v>
      </c>
      <c r="I14" s="153" t="s">
        <v>4</v>
      </c>
      <c r="J14" s="156" t="s">
        <v>37</v>
      </c>
      <c r="K14" s="151" t="s">
        <v>66</v>
      </c>
      <c r="L14" s="151" t="s">
        <v>68</v>
      </c>
      <c r="M14" s="156" t="s">
        <v>62</v>
      </c>
      <c r="N14" s="151" t="s">
        <v>65</v>
      </c>
      <c r="O14" s="3"/>
      <c r="P14" s="109"/>
      <c r="Q14" s="3"/>
      <c r="R14" s="3"/>
      <c r="S14" s="3"/>
      <c r="T14" s="3"/>
      <c r="U14" s="3"/>
      <c r="V14" s="3"/>
      <c r="W14" s="3"/>
    </row>
    <row r="15" spans="1:23" x14ac:dyDescent="0.3">
      <c r="A15" s="60">
        <v>0</v>
      </c>
      <c r="B15" s="8" t="s">
        <v>38</v>
      </c>
      <c r="C15" s="13">
        <f>G4</f>
        <v>43326</v>
      </c>
      <c r="D15" s="98"/>
      <c r="E15" s="13">
        <v>43326</v>
      </c>
      <c r="F15" s="99">
        <v>1</v>
      </c>
      <c r="G15" s="98"/>
      <c r="H15" s="98"/>
      <c r="I15" s="98"/>
      <c r="J15" s="135">
        <f>G3</f>
        <v>2000000</v>
      </c>
      <c r="K15" s="55"/>
      <c r="L15" s="55"/>
      <c r="M15" s="138"/>
      <c r="N15" s="137"/>
      <c r="O15" s="3"/>
      <c r="P15" s="109"/>
      <c r="Q15" s="3"/>
      <c r="R15" s="3"/>
      <c r="S15" s="3"/>
      <c r="T15" s="3"/>
      <c r="U15" s="3"/>
      <c r="V15" s="3"/>
      <c r="W15" s="3"/>
    </row>
    <row r="16" spans="1:23" ht="13.8" customHeight="1" x14ac:dyDescent="0.3">
      <c r="A16" s="6">
        <v>1</v>
      </c>
      <c r="B16" s="8">
        <f>C16</f>
        <v>43354</v>
      </c>
      <c r="C16" s="13">
        <v>43354</v>
      </c>
      <c r="D16" s="98">
        <f>G3</f>
        <v>2000000</v>
      </c>
      <c r="E16" s="165">
        <v>43339</v>
      </c>
      <c r="F16" s="99">
        <f>VLOOKUP(E16,'CDI diária'!A:C,3,FALSE)</f>
        <v>1.0024610212409981</v>
      </c>
      <c r="G16" s="98"/>
      <c r="H16" s="98">
        <f>(D16+G16)*(1+$K$8)^(E19-$C$15)-(D16+G16)</f>
        <v>11998.853269119048</v>
      </c>
      <c r="I16" s="98">
        <f>D16+G16+H16</f>
        <v>2011998.853269119</v>
      </c>
      <c r="J16" s="141">
        <f>J15-D16</f>
        <v>0</v>
      </c>
      <c r="K16" s="64"/>
      <c r="L16" s="64"/>
      <c r="M16" s="142"/>
      <c r="N16" s="136"/>
      <c r="O16" s="50"/>
      <c r="P16" s="111"/>
      <c r="Q16" s="3"/>
      <c r="R16" s="3"/>
      <c r="S16" s="3"/>
      <c r="T16" s="3"/>
      <c r="U16" s="3"/>
      <c r="V16" s="3"/>
      <c r="W16" s="3"/>
    </row>
    <row r="17" spans="1:24" s="4" customFormat="1" x14ac:dyDescent="0.3">
      <c r="A17" s="7"/>
      <c r="B17" s="7" t="s">
        <v>5</v>
      </c>
      <c r="C17" s="14"/>
      <c r="D17" s="57">
        <f>SUM(D15:D16)</f>
        <v>2000000</v>
      </c>
      <c r="E17" s="57"/>
      <c r="F17" s="57"/>
      <c r="G17" s="57"/>
      <c r="H17" s="57">
        <f>SUM(H15:H16)</f>
        <v>11998.853269119048</v>
      </c>
      <c r="I17" s="57">
        <f>SUM(I15:I16)</f>
        <v>2011998.853269119</v>
      </c>
      <c r="J17" s="135"/>
      <c r="K17" s="57"/>
      <c r="L17" s="57"/>
      <c r="M17" s="139"/>
      <c r="N17" s="137"/>
    </row>
    <row r="18" spans="1:24" x14ac:dyDescent="0.3">
      <c r="D18" s="15"/>
      <c r="E18" s="120"/>
      <c r="F18" s="15"/>
      <c r="G18" s="15"/>
      <c r="H18" s="15"/>
      <c r="I18" s="15"/>
      <c r="J18" s="15"/>
      <c r="L18" s="44"/>
      <c r="M18" s="59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4" x14ac:dyDescent="0.3">
      <c r="D19" s="166">
        <f>D17</f>
        <v>2000000</v>
      </c>
      <c r="E19" s="167">
        <v>43340</v>
      </c>
      <c r="F19" s="168">
        <f>F16</f>
        <v>1.0024610212409981</v>
      </c>
      <c r="G19" s="166"/>
      <c r="H19" s="166">
        <f>(D19+G19)*(1+$K$8)^(E19-$C$15)-(D19+G19)</f>
        <v>11998.853269119048</v>
      </c>
      <c r="I19" s="163">
        <f>D19+G19+H19</f>
        <v>2011998.853269119</v>
      </c>
      <c r="J19" s="15"/>
      <c r="L19" s="44"/>
      <c r="M19" s="44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4" x14ac:dyDescent="0.3">
      <c r="D20" s="15"/>
      <c r="E20" s="15"/>
      <c r="F20" s="15"/>
      <c r="G20" s="15"/>
      <c r="H20" s="15"/>
      <c r="I20" s="164">
        <v>2012040</v>
      </c>
      <c r="J20" s="159" t="s">
        <v>69</v>
      </c>
      <c r="K20" s="15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4" x14ac:dyDescent="0.3">
      <c r="D21" s="15"/>
      <c r="E21" s="15"/>
      <c r="F21" s="15"/>
      <c r="G21" s="15"/>
      <c r="H21" s="15"/>
      <c r="I21" s="164">
        <f>I19-I20</f>
        <v>-41.146730880951509</v>
      </c>
      <c r="J21" s="15"/>
      <c r="K21" s="15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4" x14ac:dyDescent="0.3"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4" x14ac:dyDescent="0.3">
      <c r="I23" s="170">
        <v>2024080</v>
      </c>
      <c r="J23" s="169" t="s">
        <v>73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4" x14ac:dyDescent="0.3">
      <c r="I24" s="46">
        <f>I23-I20</f>
        <v>12040</v>
      </c>
      <c r="J24" s="169" t="s">
        <v>74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4" x14ac:dyDescent="0.3">
      <c r="W25" s="3"/>
    </row>
    <row r="26" spans="1:24" x14ac:dyDescent="0.3">
      <c r="W26" s="3"/>
    </row>
    <row r="27" spans="1:24" x14ac:dyDescent="0.3">
      <c r="W27" s="3"/>
    </row>
    <row r="28" spans="1:24" x14ac:dyDescent="0.3">
      <c r="G28" s="78"/>
      <c r="H28" s="78"/>
      <c r="W28" s="3"/>
    </row>
    <row r="29" spans="1:24" x14ac:dyDescent="0.3">
      <c r="G29" s="78"/>
      <c r="H29" s="78"/>
      <c r="I29" s="46"/>
      <c r="W29" s="3"/>
    </row>
    <row r="30" spans="1:24" x14ac:dyDescent="0.3">
      <c r="G30" s="78"/>
      <c r="H30" s="78"/>
      <c r="I30" s="46"/>
      <c r="W30" s="3"/>
    </row>
    <row r="31" spans="1:24" s="2" customFormat="1" x14ac:dyDescent="0.3">
      <c r="A31" s="1"/>
      <c r="B31" s="5"/>
      <c r="C31" s="15"/>
      <c r="G31" s="78"/>
      <c r="H31" s="78"/>
      <c r="I31" s="46"/>
      <c r="W31" s="3"/>
      <c r="X31" s="3"/>
    </row>
    <row r="32" spans="1:24" s="2" customFormat="1" x14ac:dyDescent="0.3">
      <c r="A32" s="1"/>
      <c r="B32" s="5"/>
      <c r="C32" s="15"/>
      <c r="G32" s="78"/>
      <c r="H32" s="78"/>
      <c r="I32" s="46"/>
      <c r="W32" s="3"/>
      <c r="X32" s="3"/>
    </row>
    <row r="33" spans="1:25" s="2" customFormat="1" x14ac:dyDescent="0.3">
      <c r="A33" s="1"/>
      <c r="B33" s="5"/>
      <c r="C33" s="15"/>
      <c r="G33" s="78"/>
      <c r="H33" s="78"/>
      <c r="I33" s="46"/>
      <c r="W33" s="3"/>
      <c r="X33" s="3"/>
    </row>
    <row r="34" spans="1:25" s="2" customFormat="1" x14ac:dyDescent="0.3">
      <c r="A34" s="1"/>
      <c r="B34" s="5"/>
      <c r="C34" s="15"/>
      <c r="G34" s="78"/>
      <c r="H34" s="78"/>
      <c r="I34" s="46"/>
      <c r="W34" s="3"/>
      <c r="X34" s="3"/>
    </row>
    <row r="35" spans="1:25" s="2" customFormat="1" x14ac:dyDescent="0.3">
      <c r="A35" s="1"/>
      <c r="B35" s="5"/>
      <c r="C35" s="15"/>
      <c r="F35" s="78"/>
      <c r="W35" s="3"/>
      <c r="X35" s="3"/>
    </row>
    <row r="36" spans="1:25" s="2" customFormat="1" x14ac:dyDescent="0.3">
      <c r="A36" s="1"/>
      <c r="B36" s="5"/>
      <c r="C36" s="15"/>
      <c r="F36" s="78"/>
      <c r="W36" s="3"/>
      <c r="X36" s="3"/>
    </row>
    <row r="37" spans="1:25" s="2" customFormat="1" x14ac:dyDescent="0.3">
      <c r="A37" s="1"/>
      <c r="B37" s="5"/>
      <c r="C37" s="15"/>
      <c r="F37" s="78"/>
      <c r="W37" s="3"/>
      <c r="X37" s="3"/>
    </row>
    <row r="38" spans="1:25" s="2" customFormat="1" x14ac:dyDescent="0.3">
      <c r="A38" s="1"/>
      <c r="B38" s="5"/>
      <c r="C38" s="15"/>
      <c r="F38" s="78"/>
      <c r="W38" s="3"/>
      <c r="X38" s="3"/>
    </row>
    <row r="39" spans="1:25" s="2" customFormat="1" x14ac:dyDescent="0.3">
      <c r="A39" s="1"/>
      <c r="B39" s="5"/>
      <c r="C39" s="15"/>
      <c r="E39" s="78"/>
      <c r="X39" s="3"/>
      <c r="Y39" s="3"/>
    </row>
    <row r="40" spans="1:25" s="2" customFormat="1" x14ac:dyDescent="0.3">
      <c r="A40" s="1"/>
      <c r="B40" s="5"/>
      <c r="C40" s="15"/>
      <c r="E40" s="78"/>
      <c r="X40" s="3"/>
      <c r="Y40" s="3"/>
    </row>
  </sheetData>
  <mergeCells count="3">
    <mergeCell ref="A1:B1"/>
    <mergeCell ref="C1:D1"/>
    <mergeCell ref="E1:G1"/>
  </mergeCells>
  <dataValidations disablePrompts="1" count="2">
    <dataValidation type="list" allowBlank="1" showInputMessage="1" showErrorMessage="1" sqref="G8" xr:uid="{DEB808D7-84D3-4EFA-B721-80C1B63AECA0}">
      <formula1>"PRICE,SAC,SACRE"</formula1>
    </dataValidation>
    <dataValidation type="whole" allowBlank="1" showInputMessage="1" showErrorMessage="1" errorTitle="Valor entre 0 e 99" error="O valor digitado deve ser inteiro, entre 0 e 99" sqref="D11:D12 D8" xr:uid="{1AB8DF9D-7C43-4EB6-89A6-D9E88DD522E7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9857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58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59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0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1" r:id="rId8" name="Check Box 5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2" r:id="rId9" name="Check Box 6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8F4A-ABDF-446D-833B-0F4748D6EB2B}">
  <dimension ref="A1:E339"/>
  <sheetViews>
    <sheetView zoomScale="85" zoomScaleNormal="85" workbookViewId="0">
      <pane xSplit="1" ySplit="3" topLeftCell="B304" activePane="bottomRight" state="frozen"/>
      <selection activeCell="D11" sqref="D11"/>
      <selection pane="topRight" activeCell="D11" sqref="D11"/>
      <selection pane="bottomLeft" activeCell="D11" sqref="D11"/>
      <selection pane="bottomRight" activeCell="C306" sqref="C306"/>
    </sheetView>
  </sheetViews>
  <sheetFormatPr defaultRowHeight="15.6" x14ac:dyDescent="0.3"/>
  <cols>
    <col min="1" max="1" width="12.59765625" style="118" customWidth="1"/>
    <col min="2" max="2" width="12.69921875" style="119" customWidth="1"/>
    <col min="3" max="3" width="13.296875" style="100" customWidth="1"/>
    <col min="4" max="4" width="12.09765625" customWidth="1"/>
  </cols>
  <sheetData>
    <row r="1" spans="1:4" s="79" customFormat="1" x14ac:dyDescent="0.3">
      <c r="A1" s="112" t="s">
        <v>56</v>
      </c>
      <c r="B1" s="113"/>
      <c r="C1" s="100"/>
    </row>
    <row r="2" spans="1:4" s="79" customFormat="1" x14ac:dyDescent="0.3">
      <c r="A2" s="112"/>
      <c r="B2" s="113"/>
      <c r="C2" s="100"/>
    </row>
    <row r="3" spans="1:4" s="95" customFormat="1" ht="41.4" x14ac:dyDescent="0.3">
      <c r="A3" s="114" t="s">
        <v>47</v>
      </c>
      <c r="B3" s="115" t="s">
        <v>55</v>
      </c>
      <c r="C3" s="140" t="s">
        <v>72</v>
      </c>
    </row>
    <row r="4" spans="1:4" s="95" customFormat="1" x14ac:dyDescent="0.3">
      <c r="A4" s="116">
        <v>42887</v>
      </c>
      <c r="B4" s="117">
        <v>3.8334000000000003E-4</v>
      </c>
      <c r="C4" s="134"/>
    </row>
    <row r="5" spans="1:4" s="95" customFormat="1" x14ac:dyDescent="0.3">
      <c r="A5" s="116">
        <v>42888</v>
      </c>
      <c r="B5" s="117">
        <v>3.8334000000000003E-4</v>
      </c>
      <c r="C5" s="134"/>
    </row>
    <row r="6" spans="1:4" s="95" customFormat="1" x14ac:dyDescent="0.3">
      <c r="A6" s="116">
        <v>42891</v>
      </c>
      <c r="B6" s="117">
        <v>3.8334000000000003E-4</v>
      </c>
      <c r="C6" s="134"/>
      <c r="D6" s="133"/>
    </row>
    <row r="7" spans="1:4" s="95" customFormat="1" x14ac:dyDescent="0.3">
      <c r="A7" s="116">
        <v>42892</v>
      </c>
      <c r="B7" s="117">
        <v>3.8334000000000003E-4</v>
      </c>
      <c r="C7" s="134"/>
      <c r="D7" s="133"/>
    </row>
    <row r="8" spans="1:4" s="95" customFormat="1" x14ac:dyDescent="0.3">
      <c r="A8" s="116">
        <v>42893</v>
      </c>
      <c r="B8" s="117">
        <v>3.8334000000000003E-4</v>
      </c>
      <c r="C8" s="134"/>
      <c r="D8" s="133"/>
    </row>
    <row r="9" spans="1:4" s="148" customFormat="1" x14ac:dyDescent="0.3">
      <c r="A9" s="144">
        <v>42894</v>
      </c>
      <c r="B9" s="145">
        <v>3.8334000000000003E-4</v>
      </c>
      <c r="C9" s="146"/>
      <c r="D9" s="149"/>
    </row>
    <row r="10" spans="1:4" s="148" customFormat="1" x14ac:dyDescent="0.3">
      <c r="A10" s="144">
        <v>42895</v>
      </c>
      <c r="B10" s="145">
        <v>3.8334000000000003E-4</v>
      </c>
      <c r="C10" s="146"/>
      <c r="D10" s="149"/>
    </row>
    <row r="11" spans="1:4" s="148" customFormat="1" x14ac:dyDescent="0.3">
      <c r="A11" s="144">
        <v>42898</v>
      </c>
      <c r="B11" s="145">
        <v>3.8334000000000003E-4</v>
      </c>
      <c r="C11" s="146"/>
      <c r="D11" s="149"/>
    </row>
    <row r="12" spans="1:4" s="148" customFormat="1" x14ac:dyDescent="0.3">
      <c r="A12" s="144">
        <v>42899</v>
      </c>
      <c r="B12" s="145">
        <v>3.8334000000000003E-4</v>
      </c>
      <c r="C12" s="146"/>
    </row>
    <row r="13" spans="1:4" s="148" customFormat="1" x14ac:dyDescent="0.3">
      <c r="A13" s="144">
        <v>42900</v>
      </c>
      <c r="B13" s="145">
        <v>3.8334000000000003E-4</v>
      </c>
      <c r="C13" s="146"/>
    </row>
    <row r="14" spans="1:4" s="148" customFormat="1" x14ac:dyDescent="0.3">
      <c r="A14" s="144">
        <v>42902</v>
      </c>
      <c r="B14" s="145">
        <v>3.8334000000000003E-4</v>
      </c>
      <c r="C14" s="146"/>
    </row>
    <row r="15" spans="1:4" s="148" customFormat="1" x14ac:dyDescent="0.3">
      <c r="A15" s="144">
        <v>42905</v>
      </c>
      <c r="B15" s="145">
        <v>3.8334000000000003E-4</v>
      </c>
      <c r="C15" s="146"/>
    </row>
    <row r="16" spans="1:4" s="148" customFormat="1" x14ac:dyDescent="0.3">
      <c r="A16" s="144">
        <v>42906</v>
      </c>
      <c r="B16" s="145">
        <v>3.8334000000000003E-4</v>
      </c>
      <c r="C16" s="146"/>
    </row>
    <row r="17" spans="1:4" s="148" customFormat="1" x14ac:dyDescent="0.3">
      <c r="A17" s="144">
        <v>42907</v>
      </c>
      <c r="B17" s="145">
        <v>3.8334000000000003E-4</v>
      </c>
      <c r="C17" s="146"/>
    </row>
    <row r="18" spans="1:4" s="148" customFormat="1" x14ac:dyDescent="0.3">
      <c r="A18" s="144">
        <v>42908</v>
      </c>
      <c r="B18" s="145">
        <v>3.8334000000000003E-4</v>
      </c>
      <c r="C18" s="146"/>
    </row>
    <row r="19" spans="1:4" s="148" customFormat="1" x14ac:dyDescent="0.3">
      <c r="A19" s="144">
        <v>42909</v>
      </c>
      <c r="B19" s="145">
        <v>3.8334000000000003E-4</v>
      </c>
      <c r="C19" s="146"/>
      <c r="D19" s="150"/>
    </row>
    <row r="20" spans="1:4" s="148" customFormat="1" x14ac:dyDescent="0.3">
      <c r="A20" s="144">
        <v>42912</v>
      </c>
      <c r="B20" s="145">
        <v>3.8334000000000003E-4</v>
      </c>
      <c r="C20" s="146"/>
    </row>
    <row r="21" spans="1:4" s="148" customFormat="1" x14ac:dyDescent="0.3">
      <c r="A21" s="144">
        <v>42913</v>
      </c>
      <c r="B21" s="145">
        <v>3.8334000000000003E-4</v>
      </c>
      <c r="C21" s="146"/>
    </row>
    <row r="22" spans="1:4" s="148" customFormat="1" x14ac:dyDescent="0.3">
      <c r="A22" s="144">
        <v>42914</v>
      </c>
      <c r="B22" s="145">
        <v>3.8334000000000003E-4</v>
      </c>
      <c r="C22" s="146"/>
    </row>
    <row r="23" spans="1:4" s="148" customFormat="1" x14ac:dyDescent="0.3">
      <c r="A23" s="144">
        <v>42915</v>
      </c>
      <c r="B23" s="145">
        <v>3.8334000000000003E-4</v>
      </c>
      <c r="C23" s="146"/>
    </row>
    <row r="24" spans="1:4" s="148" customFormat="1" x14ac:dyDescent="0.3">
      <c r="A24" s="144">
        <v>42916</v>
      </c>
      <c r="B24" s="145">
        <v>3.8334000000000003E-4</v>
      </c>
      <c r="C24" s="146"/>
    </row>
    <row r="25" spans="1:4" s="148" customFormat="1" x14ac:dyDescent="0.3">
      <c r="A25" s="144">
        <v>42919</v>
      </c>
      <c r="B25" s="145">
        <v>3.8334000000000003E-4</v>
      </c>
      <c r="C25" s="146"/>
    </row>
    <row r="26" spans="1:4" s="147" customFormat="1" x14ac:dyDescent="0.3">
      <c r="A26" s="144">
        <v>42920</v>
      </c>
      <c r="B26" s="145">
        <v>3.8334000000000003E-4</v>
      </c>
      <c r="C26" s="146"/>
    </row>
    <row r="27" spans="1:4" s="147" customFormat="1" x14ac:dyDescent="0.3">
      <c r="A27" s="144">
        <v>42921</v>
      </c>
      <c r="B27" s="145">
        <v>3.8334000000000003E-4</v>
      </c>
      <c r="C27" s="146"/>
    </row>
    <row r="28" spans="1:4" s="147" customFormat="1" x14ac:dyDescent="0.3">
      <c r="A28" s="144">
        <v>42922</v>
      </c>
      <c r="B28" s="145">
        <v>3.8334000000000003E-4</v>
      </c>
      <c r="C28" s="146"/>
    </row>
    <row r="29" spans="1:4" x14ac:dyDescent="0.3">
      <c r="A29" s="116">
        <v>42923</v>
      </c>
      <c r="B29" s="117">
        <v>3.8334000000000003E-4</v>
      </c>
      <c r="C29" s="134"/>
    </row>
    <row r="30" spans="1:4" x14ac:dyDescent="0.3">
      <c r="A30" s="116">
        <v>42926</v>
      </c>
      <c r="B30" s="117">
        <v>3.8334000000000003E-4</v>
      </c>
      <c r="C30" s="134"/>
    </row>
    <row r="31" spans="1:4" x14ac:dyDescent="0.3">
      <c r="A31" s="116">
        <v>42927</v>
      </c>
      <c r="B31" s="117">
        <v>3.8334000000000003E-4</v>
      </c>
      <c r="C31" s="134"/>
    </row>
    <row r="32" spans="1:4" x14ac:dyDescent="0.3">
      <c r="A32" s="116">
        <v>42928</v>
      </c>
      <c r="B32" s="117">
        <v>3.8334000000000003E-4</v>
      </c>
      <c r="C32" s="134"/>
    </row>
    <row r="33" spans="1:3" x14ac:dyDescent="0.3">
      <c r="A33" s="116">
        <v>42929</v>
      </c>
      <c r="B33" s="117">
        <v>3.8334000000000003E-4</v>
      </c>
      <c r="C33" s="134"/>
    </row>
    <row r="34" spans="1:3" x14ac:dyDescent="0.3">
      <c r="A34" s="116">
        <v>42930</v>
      </c>
      <c r="B34" s="117">
        <v>3.8334000000000003E-4</v>
      </c>
      <c r="C34" s="134"/>
    </row>
    <row r="35" spans="1:3" x14ac:dyDescent="0.3">
      <c r="A35" s="116">
        <v>42933</v>
      </c>
      <c r="B35" s="117">
        <v>3.8334000000000003E-4</v>
      </c>
      <c r="C35" s="134"/>
    </row>
    <row r="36" spans="1:3" x14ac:dyDescent="0.3">
      <c r="A36" s="116">
        <v>42934</v>
      </c>
      <c r="B36" s="117">
        <v>3.8334000000000003E-4</v>
      </c>
      <c r="C36" s="134"/>
    </row>
    <row r="37" spans="1:3" x14ac:dyDescent="0.3">
      <c r="A37" s="116">
        <v>42935</v>
      </c>
      <c r="B37" s="117">
        <v>3.8334000000000003E-4</v>
      </c>
      <c r="C37" s="134"/>
    </row>
    <row r="38" spans="1:3" x14ac:dyDescent="0.3">
      <c r="A38" s="116">
        <v>42936</v>
      </c>
      <c r="B38" s="117">
        <v>3.8334000000000003E-4</v>
      </c>
      <c r="C38" s="134"/>
    </row>
    <row r="39" spans="1:3" x14ac:dyDescent="0.3">
      <c r="A39" s="116">
        <v>42937</v>
      </c>
      <c r="B39" s="117">
        <v>3.8334000000000003E-4</v>
      </c>
      <c r="C39" s="134"/>
    </row>
    <row r="40" spans="1:3" x14ac:dyDescent="0.3">
      <c r="A40" s="116">
        <v>42940</v>
      </c>
      <c r="B40" s="117">
        <v>3.8334000000000003E-4</v>
      </c>
      <c r="C40" s="134"/>
    </row>
    <row r="41" spans="1:3" x14ac:dyDescent="0.3">
      <c r="A41" s="116">
        <v>42941</v>
      </c>
      <c r="B41" s="117">
        <v>3.8334000000000003E-4</v>
      </c>
      <c r="C41" s="134"/>
    </row>
    <row r="42" spans="1:3" x14ac:dyDescent="0.3">
      <c r="A42" s="116">
        <v>42942</v>
      </c>
      <c r="B42" s="117">
        <v>3.8334000000000003E-4</v>
      </c>
      <c r="C42" s="134"/>
    </row>
    <row r="43" spans="1:3" x14ac:dyDescent="0.3">
      <c r="A43" s="116">
        <v>42943</v>
      </c>
      <c r="B43" s="117">
        <v>3.4713000000000002E-4</v>
      </c>
      <c r="C43" s="134"/>
    </row>
    <row r="44" spans="1:3" x14ac:dyDescent="0.3">
      <c r="A44" s="116">
        <v>42944</v>
      </c>
      <c r="B44" s="117">
        <v>3.4713000000000002E-4</v>
      </c>
      <c r="C44" s="134"/>
    </row>
    <row r="45" spans="1:3" x14ac:dyDescent="0.3">
      <c r="A45" s="116">
        <v>42947</v>
      </c>
      <c r="B45" s="117">
        <v>3.4713000000000002E-4</v>
      </c>
      <c r="C45" s="134"/>
    </row>
    <row r="46" spans="1:3" x14ac:dyDescent="0.3">
      <c r="A46" s="116">
        <v>42948</v>
      </c>
      <c r="B46" s="117">
        <v>3.4713000000000002E-4</v>
      </c>
      <c r="C46" s="134"/>
    </row>
    <row r="47" spans="1:3" x14ac:dyDescent="0.3">
      <c r="A47" s="116">
        <v>42949</v>
      </c>
      <c r="B47" s="117">
        <v>3.4713000000000002E-4</v>
      </c>
      <c r="C47" s="134"/>
    </row>
    <row r="48" spans="1:3" x14ac:dyDescent="0.3">
      <c r="A48" s="116">
        <v>42950</v>
      </c>
      <c r="B48" s="117">
        <v>3.4713000000000002E-4</v>
      </c>
      <c r="C48" s="134"/>
    </row>
    <row r="49" spans="1:3" x14ac:dyDescent="0.3">
      <c r="A49" s="116">
        <v>42951</v>
      </c>
      <c r="B49" s="117">
        <v>3.4713000000000002E-4</v>
      </c>
      <c r="C49" s="134"/>
    </row>
    <row r="50" spans="1:3" x14ac:dyDescent="0.3">
      <c r="A50" s="116">
        <v>42954</v>
      </c>
      <c r="B50" s="117">
        <v>3.4713000000000002E-4</v>
      </c>
      <c r="C50" s="134"/>
    </row>
    <row r="51" spans="1:3" x14ac:dyDescent="0.3">
      <c r="A51" s="116">
        <v>42955</v>
      </c>
      <c r="B51" s="117">
        <v>3.4713000000000002E-4</v>
      </c>
      <c r="C51" s="134"/>
    </row>
    <row r="52" spans="1:3" x14ac:dyDescent="0.3">
      <c r="A52" s="116">
        <v>42956</v>
      </c>
      <c r="B52" s="117">
        <v>3.4713000000000002E-4</v>
      </c>
      <c r="C52" s="134"/>
    </row>
    <row r="53" spans="1:3" x14ac:dyDescent="0.3">
      <c r="A53" s="116">
        <v>42957</v>
      </c>
      <c r="B53" s="117">
        <v>3.4713000000000002E-4</v>
      </c>
      <c r="C53" s="134"/>
    </row>
    <row r="54" spans="1:3" x14ac:dyDescent="0.3">
      <c r="A54" s="116">
        <v>42958</v>
      </c>
      <c r="B54" s="117">
        <v>3.4713000000000002E-4</v>
      </c>
      <c r="C54" s="134"/>
    </row>
    <row r="55" spans="1:3" x14ac:dyDescent="0.3">
      <c r="A55" s="116">
        <v>42961</v>
      </c>
      <c r="B55" s="117">
        <v>3.4713000000000002E-4</v>
      </c>
      <c r="C55" s="134"/>
    </row>
    <row r="56" spans="1:3" x14ac:dyDescent="0.3">
      <c r="A56" s="116">
        <v>42962</v>
      </c>
      <c r="B56" s="117">
        <v>3.4713000000000002E-4</v>
      </c>
      <c r="C56" s="134"/>
    </row>
    <row r="57" spans="1:3" x14ac:dyDescent="0.3">
      <c r="A57" s="116">
        <v>42963</v>
      </c>
      <c r="B57" s="117">
        <v>3.4713000000000002E-4</v>
      </c>
      <c r="C57" s="134"/>
    </row>
    <row r="58" spans="1:3" x14ac:dyDescent="0.3">
      <c r="A58" s="116">
        <v>42964</v>
      </c>
      <c r="B58" s="117">
        <v>3.4713000000000002E-4</v>
      </c>
      <c r="C58" s="134"/>
    </row>
    <row r="59" spans="1:3" x14ac:dyDescent="0.3">
      <c r="A59" s="116">
        <v>42965</v>
      </c>
      <c r="B59" s="117">
        <v>3.4713000000000002E-4</v>
      </c>
      <c r="C59" s="134"/>
    </row>
    <row r="60" spans="1:3" x14ac:dyDescent="0.3">
      <c r="A60" s="116">
        <v>42968</v>
      </c>
      <c r="B60" s="117">
        <v>3.4713000000000002E-4</v>
      </c>
      <c r="C60" s="134"/>
    </row>
    <row r="61" spans="1:3" x14ac:dyDescent="0.3">
      <c r="A61" s="116">
        <v>42969</v>
      </c>
      <c r="B61" s="117">
        <v>3.4713000000000002E-4</v>
      </c>
      <c r="C61" s="134"/>
    </row>
    <row r="62" spans="1:3" x14ac:dyDescent="0.3">
      <c r="A62" s="116">
        <v>42970</v>
      </c>
      <c r="B62" s="117">
        <v>3.4713000000000002E-4</v>
      </c>
      <c r="C62" s="134"/>
    </row>
    <row r="63" spans="1:3" x14ac:dyDescent="0.3">
      <c r="A63" s="116">
        <v>42971</v>
      </c>
      <c r="B63" s="117">
        <v>3.4713000000000002E-4</v>
      </c>
      <c r="C63" s="134"/>
    </row>
    <row r="64" spans="1:3" x14ac:dyDescent="0.3">
      <c r="A64" s="116">
        <v>42972</v>
      </c>
      <c r="B64" s="117">
        <v>3.4713000000000002E-4</v>
      </c>
      <c r="C64" s="134"/>
    </row>
    <row r="65" spans="1:3" x14ac:dyDescent="0.3">
      <c r="A65" s="116">
        <v>42975</v>
      </c>
      <c r="B65" s="117">
        <v>3.4713000000000002E-4</v>
      </c>
      <c r="C65" s="134"/>
    </row>
    <row r="66" spans="1:3" x14ac:dyDescent="0.3">
      <c r="A66" s="116">
        <v>42976</v>
      </c>
      <c r="B66" s="117">
        <v>3.4713000000000002E-4</v>
      </c>
      <c r="C66" s="134"/>
    </row>
    <row r="67" spans="1:3" x14ac:dyDescent="0.3">
      <c r="A67" s="116">
        <v>42977</v>
      </c>
      <c r="B67" s="117">
        <v>3.4713000000000002E-4</v>
      </c>
      <c r="C67" s="134"/>
    </row>
    <row r="68" spans="1:3" x14ac:dyDescent="0.3">
      <c r="A68" s="116">
        <v>42978</v>
      </c>
      <c r="B68" s="117">
        <v>3.4713000000000002E-4</v>
      </c>
      <c r="C68" s="134"/>
    </row>
    <row r="69" spans="1:3" x14ac:dyDescent="0.3">
      <c r="A69" s="116">
        <v>42979</v>
      </c>
      <c r="B69" s="117">
        <v>3.4713000000000002E-4</v>
      </c>
      <c r="C69" s="134"/>
    </row>
    <row r="70" spans="1:3" x14ac:dyDescent="0.3">
      <c r="A70" s="116">
        <v>42982</v>
      </c>
      <c r="B70" s="117">
        <v>3.4713000000000002E-4</v>
      </c>
      <c r="C70" s="134"/>
    </row>
    <row r="71" spans="1:3" x14ac:dyDescent="0.3">
      <c r="A71" s="116">
        <v>42983</v>
      </c>
      <c r="B71" s="117">
        <v>3.4713000000000002E-4</v>
      </c>
      <c r="C71" s="134"/>
    </row>
    <row r="72" spans="1:3" x14ac:dyDescent="0.3">
      <c r="A72" s="116">
        <v>42984</v>
      </c>
      <c r="B72" s="117">
        <v>3.4713000000000002E-4</v>
      </c>
      <c r="C72" s="134"/>
    </row>
    <row r="73" spans="1:3" x14ac:dyDescent="0.3">
      <c r="A73" s="116">
        <v>42986</v>
      </c>
      <c r="B73" s="117">
        <v>3.1059000000000002E-4</v>
      </c>
      <c r="C73" s="134"/>
    </row>
    <row r="74" spans="1:3" x14ac:dyDescent="0.3">
      <c r="A74" s="116">
        <v>42989</v>
      </c>
      <c r="B74" s="117">
        <v>3.1059000000000002E-4</v>
      </c>
      <c r="C74" s="134"/>
    </row>
    <row r="75" spans="1:3" x14ac:dyDescent="0.3">
      <c r="A75" s="116">
        <v>42990</v>
      </c>
      <c r="B75" s="117">
        <v>3.1059000000000002E-4</v>
      </c>
      <c r="C75" s="134"/>
    </row>
    <row r="76" spans="1:3" x14ac:dyDescent="0.3">
      <c r="A76" s="116">
        <v>42991</v>
      </c>
      <c r="B76" s="117">
        <v>3.1059000000000002E-4</v>
      </c>
      <c r="C76" s="134"/>
    </row>
    <row r="77" spans="1:3" x14ac:dyDescent="0.3">
      <c r="A77" s="116">
        <v>42992</v>
      </c>
      <c r="B77" s="117">
        <v>3.1059000000000002E-4</v>
      </c>
      <c r="C77" s="134"/>
    </row>
    <row r="78" spans="1:3" x14ac:dyDescent="0.3">
      <c r="A78" s="116">
        <v>42993</v>
      </c>
      <c r="B78" s="117">
        <v>3.1059000000000002E-4</v>
      </c>
      <c r="C78" s="134"/>
    </row>
    <row r="79" spans="1:3" x14ac:dyDescent="0.3">
      <c r="A79" s="116">
        <v>42996</v>
      </c>
      <c r="B79" s="117">
        <v>3.1059000000000002E-4</v>
      </c>
      <c r="C79" s="134"/>
    </row>
    <row r="80" spans="1:3" x14ac:dyDescent="0.3">
      <c r="A80" s="116">
        <v>42997</v>
      </c>
      <c r="B80" s="117">
        <v>3.1059000000000002E-4</v>
      </c>
      <c r="C80" s="134"/>
    </row>
    <row r="81" spans="1:3" x14ac:dyDescent="0.3">
      <c r="A81" s="116">
        <v>42998</v>
      </c>
      <c r="B81" s="117">
        <v>3.1059000000000002E-4</v>
      </c>
      <c r="C81" s="134"/>
    </row>
    <row r="82" spans="1:3" x14ac:dyDescent="0.3">
      <c r="A82" s="116">
        <v>42999</v>
      </c>
      <c r="B82" s="117">
        <v>3.1059000000000002E-4</v>
      </c>
      <c r="C82" s="134"/>
    </row>
    <row r="83" spans="1:3" x14ac:dyDescent="0.3">
      <c r="A83" s="116">
        <v>43000</v>
      </c>
      <c r="B83" s="117">
        <v>3.1059000000000002E-4</v>
      </c>
      <c r="C83" s="134"/>
    </row>
    <row r="84" spans="1:3" s="147" customFormat="1" x14ac:dyDescent="0.3">
      <c r="A84" s="144">
        <v>43003</v>
      </c>
      <c r="B84" s="145">
        <v>3.1059000000000002E-4</v>
      </c>
      <c r="C84" s="146"/>
    </row>
    <row r="85" spans="1:3" s="147" customFormat="1" x14ac:dyDescent="0.3">
      <c r="A85" s="144">
        <v>43004</v>
      </c>
      <c r="B85" s="145">
        <v>3.1059000000000002E-4</v>
      </c>
      <c r="C85" s="146"/>
    </row>
    <row r="86" spans="1:3" s="147" customFormat="1" x14ac:dyDescent="0.3">
      <c r="A86" s="144">
        <v>43005</v>
      </c>
      <c r="B86" s="145">
        <v>3.1059000000000002E-4</v>
      </c>
      <c r="C86" s="146"/>
    </row>
    <row r="87" spans="1:3" s="147" customFormat="1" x14ac:dyDescent="0.3">
      <c r="A87" s="144">
        <v>43006</v>
      </c>
      <c r="B87" s="145">
        <v>3.1059000000000002E-4</v>
      </c>
      <c r="C87" s="146"/>
    </row>
    <row r="88" spans="1:3" s="147" customFormat="1" x14ac:dyDescent="0.3">
      <c r="A88" s="144">
        <v>43007</v>
      </c>
      <c r="B88" s="145">
        <v>3.1059000000000002E-4</v>
      </c>
      <c r="C88" s="146"/>
    </row>
    <row r="89" spans="1:3" s="147" customFormat="1" x14ac:dyDescent="0.3">
      <c r="A89" s="144">
        <v>43010</v>
      </c>
      <c r="B89" s="145">
        <v>3.1059000000000002E-4</v>
      </c>
      <c r="C89" s="146"/>
    </row>
    <row r="90" spans="1:3" s="147" customFormat="1" x14ac:dyDescent="0.3">
      <c r="A90" s="144">
        <v>43011</v>
      </c>
      <c r="B90" s="145">
        <v>3.1059000000000002E-4</v>
      </c>
      <c r="C90" s="146"/>
    </row>
    <row r="91" spans="1:3" s="147" customFormat="1" x14ac:dyDescent="0.3">
      <c r="A91" s="144">
        <v>43012</v>
      </c>
      <c r="B91" s="145">
        <v>3.1059000000000002E-4</v>
      </c>
      <c r="C91" s="146"/>
    </row>
    <row r="92" spans="1:3" s="147" customFormat="1" x14ac:dyDescent="0.3">
      <c r="A92" s="144">
        <v>43013</v>
      </c>
      <c r="B92" s="145">
        <v>3.1059000000000002E-4</v>
      </c>
      <c r="C92" s="146"/>
    </row>
    <row r="93" spans="1:3" s="147" customFormat="1" x14ac:dyDescent="0.3">
      <c r="A93" s="144">
        <v>43014</v>
      </c>
      <c r="B93" s="145">
        <v>3.1059000000000002E-4</v>
      </c>
      <c r="C93" s="146"/>
    </row>
    <row r="94" spans="1:3" s="147" customFormat="1" x14ac:dyDescent="0.3">
      <c r="A94" s="144">
        <v>43017</v>
      </c>
      <c r="B94" s="145">
        <v>3.1059000000000002E-4</v>
      </c>
      <c r="C94" s="146"/>
    </row>
    <row r="95" spans="1:3" s="147" customFormat="1" x14ac:dyDescent="0.3">
      <c r="A95" s="144">
        <v>43018</v>
      </c>
      <c r="B95" s="145">
        <v>3.1059000000000002E-4</v>
      </c>
      <c r="C95" s="146"/>
    </row>
    <row r="96" spans="1:3" s="147" customFormat="1" x14ac:dyDescent="0.3">
      <c r="A96" s="144">
        <v>43019</v>
      </c>
      <c r="B96" s="145">
        <v>3.1059000000000002E-4</v>
      </c>
      <c r="C96" s="146"/>
    </row>
    <row r="97" spans="1:3" s="147" customFormat="1" x14ac:dyDescent="0.3">
      <c r="A97" s="144">
        <v>43021</v>
      </c>
      <c r="B97" s="145">
        <v>3.1059000000000002E-4</v>
      </c>
      <c r="C97" s="146"/>
    </row>
    <row r="98" spans="1:3" s="147" customFormat="1" x14ac:dyDescent="0.3">
      <c r="A98" s="144">
        <v>43024</v>
      </c>
      <c r="B98" s="145">
        <v>3.1059000000000002E-4</v>
      </c>
      <c r="C98" s="146"/>
    </row>
    <row r="99" spans="1:3" s="147" customFormat="1" x14ac:dyDescent="0.3">
      <c r="A99" s="144">
        <v>43025</v>
      </c>
      <c r="B99" s="145">
        <v>3.1059000000000002E-4</v>
      </c>
      <c r="C99" s="146"/>
    </row>
    <row r="100" spans="1:3" s="147" customFormat="1" x14ac:dyDescent="0.3">
      <c r="A100" s="144">
        <v>43026</v>
      </c>
      <c r="B100" s="145">
        <v>3.1059000000000002E-4</v>
      </c>
      <c r="C100" s="146"/>
    </row>
    <row r="101" spans="1:3" s="147" customFormat="1" x14ac:dyDescent="0.3">
      <c r="A101" s="144">
        <v>43027</v>
      </c>
      <c r="B101" s="145">
        <v>3.1059000000000002E-4</v>
      </c>
      <c r="C101" s="146"/>
    </row>
    <row r="102" spans="1:3" s="147" customFormat="1" x14ac:dyDescent="0.3">
      <c r="A102" s="144">
        <v>43028</v>
      </c>
      <c r="B102" s="145">
        <v>3.1059000000000002E-4</v>
      </c>
      <c r="C102" s="146"/>
    </row>
    <row r="103" spans="1:3" s="147" customFormat="1" x14ac:dyDescent="0.3">
      <c r="A103" s="144">
        <v>43031</v>
      </c>
      <c r="B103" s="145">
        <v>3.1059000000000002E-4</v>
      </c>
      <c r="C103" s="146"/>
    </row>
    <row r="104" spans="1:3" s="147" customFormat="1" x14ac:dyDescent="0.3">
      <c r="A104" s="144">
        <v>43032</v>
      </c>
      <c r="B104" s="145">
        <v>3.1059000000000002E-4</v>
      </c>
      <c r="C104" s="146"/>
    </row>
    <row r="105" spans="1:3" s="147" customFormat="1" x14ac:dyDescent="0.3">
      <c r="A105" s="144">
        <v>43033</v>
      </c>
      <c r="B105" s="145">
        <v>3.1059000000000002E-4</v>
      </c>
      <c r="C105" s="146"/>
    </row>
    <row r="106" spans="1:3" s="147" customFormat="1" x14ac:dyDescent="0.3">
      <c r="A106" s="144">
        <v>43034</v>
      </c>
      <c r="B106" s="145">
        <v>2.8296000000000001E-4</v>
      </c>
      <c r="C106" s="146"/>
    </row>
    <row r="107" spans="1:3" s="147" customFormat="1" x14ac:dyDescent="0.3">
      <c r="A107" s="144">
        <v>43035</v>
      </c>
      <c r="B107" s="145">
        <v>2.8296000000000001E-4</v>
      </c>
      <c r="C107" s="146"/>
    </row>
    <row r="108" spans="1:3" s="147" customFormat="1" x14ac:dyDescent="0.3">
      <c r="A108" s="144">
        <v>43038</v>
      </c>
      <c r="B108" s="145">
        <v>2.8296000000000001E-4</v>
      </c>
      <c r="C108" s="146"/>
    </row>
    <row r="109" spans="1:3" s="147" customFormat="1" x14ac:dyDescent="0.3">
      <c r="A109" s="144">
        <v>43039</v>
      </c>
      <c r="B109" s="145">
        <v>2.8296000000000001E-4</v>
      </c>
      <c r="C109" s="146"/>
    </row>
    <row r="110" spans="1:3" s="147" customFormat="1" x14ac:dyDescent="0.3">
      <c r="A110" s="144">
        <v>43040</v>
      </c>
      <c r="B110" s="145">
        <v>2.8296000000000001E-4</v>
      </c>
      <c r="C110" s="146"/>
    </row>
    <row r="111" spans="1:3" s="147" customFormat="1" x14ac:dyDescent="0.3">
      <c r="A111" s="144">
        <v>43042</v>
      </c>
      <c r="B111" s="145">
        <v>2.8296000000000001E-4</v>
      </c>
      <c r="C111" s="146"/>
    </row>
    <row r="112" spans="1:3" s="147" customFormat="1" x14ac:dyDescent="0.3">
      <c r="A112" s="144">
        <v>43045</v>
      </c>
      <c r="B112" s="145">
        <v>2.8296000000000001E-4</v>
      </c>
      <c r="C112" s="146"/>
    </row>
    <row r="113" spans="1:3" s="147" customFormat="1" x14ac:dyDescent="0.3">
      <c r="A113" s="144">
        <v>43046</v>
      </c>
      <c r="B113" s="145">
        <v>2.8296000000000001E-4</v>
      </c>
      <c r="C113" s="146"/>
    </row>
    <row r="114" spans="1:3" s="147" customFormat="1" x14ac:dyDescent="0.3">
      <c r="A114" s="144">
        <v>43047</v>
      </c>
      <c r="B114" s="145">
        <v>2.8296000000000001E-4</v>
      </c>
      <c r="C114" s="146"/>
    </row>
    <row r="115" spans="1:3" s="147" customFormat="1" x14ac:dyDescent="0.3">
      <c r="A115" s="144">
        <v>43048</v>
      </c>
      <c r="B115" s="145">
        <v>2.8296000000000001E-4</v>
      </c>
      <c r="C115" s="146"/>
    </row>
    <row r="116" spans="1:3" s="147" customFormat="1" x14ac:dyDescent="0.3">
      <c r="A116" s="144">
        <v>43049</v>
      </c>
      <c r="B116" s="145">
        <v>2.8296000000000001E-4</v>
      </c>
      <c r="C116" s="146"/>
    </row>
    <row r="117" spans="1:3" s="147" customFormat="1" x14ac:dyDescent="0.3">
      <c r="A117" s="144">
        <v>43052</v>
      </c>
      <c r="B117" s="145">
        <v>2.8296000000000001E-4</v>
      </c>
      <c r="C117" s="146"/>
    </row>
    <row r="118" spans="1:3" s="147" customFormat="1" x14ac:dyDescent="0.3">
      <c r="A118" s="144">
        <v>43053</v>
      </c>
      <c r="B118" s="145">
        <v>2.8296000000000001E-4</v>
      </c>
      <c r="C118" s="146"/>
    </row>
    <row r="119" spans="1:3" s="147" customFormat="1" x14ac:dyDescent="0.3">
      <c r="A119" s="144">
        <v>43055</v>
      </c>
      <c r="B119" s="145">
        <v>2.8296000000000001E-4</v>
      </c>
      <c r="C119" s="146"/>
    </row>
    <row r="120" spans="1:3" s="147" customFormat="1" x14ac:dyDescent="0.3">
      <c r="A120" s="144">
        <v>43056</v>
      </c>
      <c r="B120" s="145">
        <v>2.8296000000000001E-4</v>
      </c>
      <c r="C120" s="146"/>
    </row>
    <row r="121" spans="1:3" s="147" customFormat="1" x14ac:dyDescent="0.3">
      <c r="A121" s="144">
        <v>43059</v>
      </c>
      <c r="B121" s="145">
        <v>2.8296000000000001E-4</v>
      </c>
      <c r="C121" s="146"/>
    </row>
    <row r="122" spans="1:3" s="147" customFormat="1" x14ac:dyDescent="0.3">
      <c r="A122" s="144">
        <v>43060</v>
      </c>
      <c r="B122" s="145">
        <v>2.8296000000000001E-4</v>
      </c>
      <c r="C122" s="146"/>
    </row>
    <row r="123" spans="1:3" s="147" customFormat="1" x14ac:dyDescent="0.3">
      <c r="A123" s="144">
        <v>43061</v>
      </c>
      <c r="B123" s="145">
        <v>2.8296000000000001E-4</v>
      </c>
      <c r="C123" s="146"/>
    </row>
    <row r="124" spans="1:3" s="147" customFormat="1" x14ac:dyDescent="0.3">
      <c r="A124" s="144">
        <v>43062</v>
      </c>
      <c r="B124" s="145">
        <v>2.8296000000000001E-4</v>
      </c>
      <c r="C124" s="146"/>
    </row>
    <row r="125" spans="1:3" s="147" customFormat="1" x14ac:dyDescent="0.3">
      <c r="A125" s="144">
        <v>43063</v>
      </c>
      <c r="B125" s="145">
        <v>2.8296000000000001E-4</v>
      </c>
      <c r="C125" s="146"/>
    </row>
    <row r="126" spans="1:3" s="147" customFormat="1" x14ac:dyDescent="0.3">
      <c r="A126" s="144">
        <v>43066</v>
      </c>
      <c r="B126" s="145">
        <v>2.8296000000000001E-4</v>
      </c>
      <c r="C126" s="146"/>
    </row>
    <row r="127" spans="1:3" s="147" customFormat="1" x14ac:dyDescent="0.3">
      <c r="A127" s="144">
        <v>43067</v>
      </c>
      <c r="B127" s="145">
        <v>2.8296000000000001E-4</v>
      </c>
      <c r="C127" s="146"/>
    </row>
    <row r="128" spans="1:3" s="147" customFormat="1" x14ac:dyDescent="0.3">
      <c r="A128" s="144">
        <v>43068</v>
      </c>
      <c r="B128" s="145">
        <v>2.8296000000000001E-4</v>
      </c>
      <c r="C128" s="146"/>
    </row>
    <row r="129" spans="1:3" s="147" customFormat="1" x14ac:dyDescent="0.3">
      <c r="A129" s="144">
        <v>43069</v>
      </c>
      <c r="B129" s="145">
        <v>2.8296000000000001E-4</v>
      </c>
      <c r="C129" s="146"/>
    </row>
    <row r="130" spans="1:3" s="147" customFormat="1" x14ac:dyDescent="0.3">
      <c r="A130" s="144">
        <v>43070</v>
      </c>
      <c r="B130" s="145">
        <v>2.8296000000000001E-4</v>
      </c>
      <c r="C130" s="146"/>
    </row>
    <row r="131" spans="1:3" s="147" customFormat="1" x14ac:dyDescent="0.3">
      <c r="A131" s="144">
        <v>43073</v>
      </c>
      <c r="B131" s="145">
        <v>2.8296000000000001E-4</v>
      </c>
      <c r="C131" s="146"/>
    </row>
    <row r="132" spans="1:3" x14ac:dyDescent="0.3">
      <c r="A132" s="116">
        <v>43074</v>
      </c>
      <c r="B132" s="117">
        <v>2.8296000000000001E-4</v>
      </c>
      <c r="C132" s="134"/>
    </row>
    <row r="133" spans="1:3" x14ac:dyDescent="0.3">
      <c r="A133" s="116">
        <v>43075</v>
      </c>
      <c r="B133" s="117">
        <v>2.8296000000000001E-4</v>
      </c>
      <c r="C133" s="134"/>
    </row>
    <row r="134" spans="1:3" x14ac:dyDescent="0.3">
      <c r="A134" s="116">
        <v>43076</v>
      </c>
      <c r="B134" s="117">
        <v>2.6444000000000001E-4</v>
      </c>
      <c r="C134" s="134"/>
    </row>
    <row r="135" spans="1:3" x14ac:dyDescent="0.3">
      <c r="A135" s="116">
        <v>43077</v>
      </c>
      <c r="B135" s="117">
        <v>2.6444000000000001E-4</v>
      </c>
      <c r="C135" s="134"/>
    </row>
    <row r="136" spans="1:3" x14ac:dyDescent="0.3">
      <c r="A136" s="116">
        <v>43080</v>
      </c>
      <c r="B136" s="117">
        <v>2.6444000000000001E-4</v>
      </c>
      <c r="C136" s="134"/>
    </row>
    <row r="137" spans="1:3" x14ac:dyDescent="0.3">
      <c r="A137" s="116">
        <v>43081</v>
      </c>
      <c r="B137" s="117">
        <v>2.6444000000000001E-4</v>
      </c>
      <c r="C137" s="134"/>
    </row>
    <row r="138" spans="1:3" x14ac:dyDescent="0.3">
      <c r="A138" s="116">
        <v>43082</v>
      </c>
      <c r="B138" s="117">
        <v>2.6444000000000001E-4</v>
      </c>
      <c r="C138" s="134"/>
    </row>
    <row r="139" spans="1:3" x14ac:dyDescent="0.3">
      <c r="A139" s="116">
        <v>43083</v>
      </c>
      <c r="B139" s="117">
        <v>2.6444000000000001E-4</v>
      </c>
      <c r="C139" s="134"/>
    </row>
    <row r="140" spans="1:3" x14ac:dyDescent="0.3">
      <c r="A140" s="116">
        <v>43084</v>
      </c>
      <c r="B140" s="117">
        <v>2.6444000000000001E-4</v>
      </c>
      <c r="C140" s="134"/>
    </row>
    <row r="141" spans="1:3" x14ac:dyDescent="0.3">
      <c r="A141" s="116">
        <v>43087</v>
      </c>
      <c r="B141" s="117">
        <v>2.6444000000000001E-4</v>
      </c>
      <c r="C141" s="134"/>
    </row>
    <row r="142" spans="1:3" x14ac:dyDescent="0.3">
      <c r="A142" s="116">
        <v>43088</v>
      </c>
      <c r="B142" s="117">
        <v>2.6444000000000001E-4</v>
      </c>
      <c r="C142" s="134"/>
    </row>
    <row r="143" spans="1:3" x14ac:dyDescent="0.3">
      <c r="A143" s="116">
        <v>43089</v>
      </c>
      <c r="B143" s="117">
        <v>2.6444000000000001E-4</v>
      </c>
      <c r="C143" s="134"/>
    </row>
    <row r="144" spans="1:3" x14ac:dyDescent="0.3">
      <c r="A144" s="116">
        <v>43090</v>
      </c>
      <c r="B144" s="117">
        <v>2.6444000000000001E-4</v>
      </c>
      <c r="C144" s="134"/>
    </row>
    <row r="145" spans="1:3" x14ac:dyDescent="0.3">
      <c r="A145" s="116">
        <v>43091</v>
      </c>
      <c r="B145" s="117">
        <v>2.6444000000000001E-4</v>
      </c>
      <c r="C145" s="134"/>
    </row>
    <row r="146" spans="1:3" x14ac:dyDescent="0.3">
      <c r="A146" s="116">
        <v>43095</v>
      </c>
      <c r="B146" s="117">
        <v>2.6444000000000001E-4</v>
      </c>
      <c r="C146" s="134"/>
    </row>
    <row r="147" spans="1:3" x14ac:dyDescent="0.3">
      <c r="A147" s="116">
        <v>43096</v>
      </c>
      <c r="B147" s="117">
        <v>2.6444000000000001E-4</v>
      </c>
      <c r="C147" s="134"/>
    </row>
    <row r="148" spans="1:3" x14ac:dyDescent="0.3">
      <c r="A148" s="116">
        <v>43097</v>
      </c>
      <c r="B148" s="117">
        <v>2.6444000000000001E-4</v>
      </c>
      <c r="C148" s="134"/>
    </row>
    <row r="149" spans="1:3" x14ac:dyDescent="0.3">
      <c r="A149" s="116">
        <v>43098</v>
      </c>
      <c r="B149" s="117">
        <v>2.6444000000000001E-4</v>
      </c>
      <c r="C149" s="134"/>
    </row>
    <row r="150" spans="1:3" s="97" customFormat="1" x14ac:dyDescent="0.3">
      <c r="A150" s="116">
        <v>43102</v>
      </c>
      <c r="B150" s="117">
        <v>2.6444000000000001E-4</v>
      </c>
      <c r="C150" s="134"/>
    </row>
    <row r="151" spans="1:3" x14ac:dyDescent="0.3">
      <c r="A151" s="116">
        <v>43103</v>
      </c>
      <c r="B151" s="117">
        <v>2.6444000000000001E-4</v>
      </c>
      <c r="C151" s="134"/>
    </row>
    <row r="152" spans="1:3" x14ac:dyDescent="0.3">
      <c r="A152" s="116">
        <v>43104</v>
      </c>
      <c r="B152" s="117">
        <v>2.6444000000000001E-4</v>
      </c>
      <c r="C152" s="134"/>
    </row>
    <row r="153" spans="1:3" x14ac:dyDescent="0.3">
      <c r="A153" s="116">
        <v>43105</v>
      </c>
      <c r="B153" s="117">
        <v>2.6444000000000001E-4</v>
      </c>
      <c r="C153" s="134"/>
    </row>
    <row r="154" spans="1:3" x14ac:dyDescent="0.3">
      <c r="A154" s="116">
        <v>43108</v>
      </c>
      <c r="B154" s="117">
        <v>2.6444000000000001E-4</v>
      </c>
      <c r="C154" s="134"/>
    </row>
    <row r="155" spans="1:3" x14ac:dyDescent="0.3">
      <c r="A155" s="116">
        <v>43109</v>
      </c>
      <c r="B155" s="117">
        <v>2.6444000000000001E-4</v>
      </c>
      <c r="C155" s="134"/>
    </row>
    <row r="156" spans="1:3" x14ac:dyDescent="0.3">
      <c r="A156" s="116">
        <v>43110</v>
      </c>
      <c r="B156" s="117">
        <v>2.6444000000000001E-4</v>
      </c>
      <c r="C156" s="134"/>
    </row>
    <row r="157" spans="1:3" x14ac:dyDescent="0.3">
      <c r="A157" s="116">
        <v>43111</v>
      </c>
      <c r="B157" s="117">
        <v>2.6444000000000001E-4</v>
      </c>
      <c r="C157" s="134"/>
    </row>
    <row r="158" spans="1:3" x14ac:dyDescent="0.3">
      <c r="A158" s="116">
        <v>43112</v>
      </c>
      <c r="B158" s="117">
        <v>2.6444000000000001E-4</v>
      </c>
      <c r="C158" s="134"/>
    </row>
    <row r="159" spans="1:3" x14ac:dyDescent="0.3">
      <c r="A159" s="116">
        <v>43115</v>
      </c>
      <c r="B159" s="117">
        <v>2.6444000000000001E-4</v>
      </c>
      <c r="C159" s="134"/>
    </row>
    <row r="160" spans="1:3" x14ac:dyDescent="0.3">
      <c r="A160" s="116">
        <v>43116</v>
      </c>
      <c r="B160" s="117">
        <v>2.6444000000000001E-4</v>
      </c>
      <c r="C160" s="134"/>
    </row>
    <row r="161" spans="1:3" x14ac:dyDescent="0.3">
      <c r="A161" s="116">
        <v>43117</v>
      </c>
      <c r="B161" s="117">
        <v>2.6444000000000001E-4</v>
      </c>
      <c r="C161" s="134"/>
    </row>
    <row r="162" spans="1:3" x14ac:dyDescent="0.3">
      <c r="A162" s="116">
        <v>43118</v>
      </c>
      <c r="B162" s="117">
        <v>2.6444000000000001E-4</v>
      </c>
      <c r="C162" s="134"/>
    </row>
    <row r="163" spans="1:3" x14ac:dyDescent="0.3">
      <c r="A163" s="116">
        <v>43119</v>
      </c>
      <c r="B163" s="117">
        <v>2.6444000000000001E-4</v>
      </c>
      <c r="C163" s="134"/>
    </row>
    <row r="164" spans="1:3" x14ac:dyDescent="0.3">
      <c r="A164" s="116">
        <v>43122</v>
      </c>
      <c r="B164" s="117">
        <v>2.6444000000000001E-4</v>
      </c>
      <c r="C164" s="134"/>
    </row>
    <row r="165" spans="1:3" x14ac:dyDescent="0.3">
      <c r="A165" s="116">
        <v>43123</v>
      </c>
      <c r="B165" s="117">
        <v>2.6444000000000001E-4</v>
      </c>
      <c r="C165" s="134"/>
    </row>
    <row r="166" spans="1:3" x14ac:dyDescent="0.3">
      <c r="A166" s="116">
        <v>43124</v>
      </c>
      <c r="B166" s="117">
        <v>2.6444000000000001E-4</v>
      </c>
      <c r="C166" s="134"/>
    </row>
    <row r="167" spans="1:3" x14ac:dyDescent="0.3">
      <c r="A167" s="116">
        <v>43125</v>
      </c>
      <c r="B167" s="117">
        <v>2.6444000000000001E-4</v>
      </c>
      <c r="C167" s="134"/>
    </row>
    <row r="168" spans="1:3" x14ac:dyDescent="0.3">
      <c r="A168" s="116">
        <v>43126</v>
      </c>
      <c r="B168" s="117">
        <v>2.6444000000000001E-4</v>
      </c>
      <c r="C168" s="134"/>
    </row>
    <row r="169" spans="1:3" x14ac:dyDescent="0.3">
      <c r="A169" s="116">
        <v>43129</v>
      </c>
      <c r="B169" s="117">
        <v>2.6444000000000001E-4</v>
      </c>
      <c r="C169" s="134"/>
    </row>
    <row r="170" spans="1:3" x14ac:dyDescent="0.3">
      <c r="A170" s="116">
        <v>43130</v>
      </c>
      <c r="B170" s="117">
        <v>2.6444000000000001E-4</v>
      </c>
      <c r="C170" s="134"/>
    </row>
    <row r="171" spans="1:3" x14ac:dyDescent="0.3">
      <c r="A171" s="116">
        <v>43131</v>
      </c>
      <c r="B171" s="117">
        <v>2.6444000000000001E-4</v>
      </c>
      <c r="C171" s="134"/>
    </row>
    <row r="172" spans="1:3" s="97" customFormat="1" x14ac:dyDescent="0.3">
      <c r="A172" s="116">
        <v>43132</v>
      </c>
      <c r="B172" s="117">
        <v>2.6444000000000001E-4</v>
      </c>
      <c r="C172" s="134"/>
    </row>
    <row r="173" spans="1:3" x14ac:dyDescent="0.3">
      <c r="A173" s="116">
        <v>43133</v>
      </c>
      <c r="B173" s="117">
        <v>2.6444000000000001E-4</v>
      </c>
      <c r="C173" s="134"/>
    </row>
    <row r="174" spans="1:3" x14ac:dyDescent="0.3">
      <c r="A174" s="116">
        <v>43136</v>
      </c>
      <c r="B174" s="117">
        <v>2.6444000000000001E-4</v>
      </c>
      <c r="C174" s="134"/>
    </row>
    <row r="175" spans="1:3" x14ac:dyDescent="0.3">
      <c r="A175" s="116">
        <v>43137</v>
      </c>
      <c r="B175" s="117">
        <v>2.6444000000000001E-4</v>
      </c>
      <c r="C175" s="134"/>
    </row>
    <row r="176" spans="1:3" x14ac:dyDescent="0.3">
      <c r="A176" s="116">
        <v>43138</v>
      </c>
      <c r="B176" s="117">
        <v>2.6444000000000001E-4</v>
      </c>
      <c r="C176" s="134"/>
    </row>
    <row r="177" spans="1:3" x14ac:dyDescent="0.3">
      <c r="A177" s="116">
        <v>43139</v>
      </c>
      <c r="B177" s="117">
        <v>2.5514999999999999E-4</v>
      </c>
      <c r="C177" s="134"/>
    </row>
    <row r="178" spans="1:3" x14ac:dyDescent="0.3">
      <c r="A178" s="116">
        <v>43140</v>
      </c>
      <c r="B178" s="117">
        <v>2.5514999999999999E-4</v>
      </c>
      <c r="C178" s="134"/>
    </row>
    <row r="179" spans="1:3" x14ac:dyDescent="0.3">
      <c r="A179" s="116">
        <v>43145</v>
      </c>
      <c r="B179" s="117">
        <v>2.5514999999999999E-4</v>
      </c>
      <c r="C179" s="134"/>
    </row>
    <row r="180" spans="1:3" x14ac:dyDescent="0.3">
      <c r="A180" s="116">
        <v>43146</v>
      </c>
      <c r="B180" s="117">
        <v>2.5514999999999999E-4</v>
      </c>
      <c r="C180" s="134"/>
    </row>
    <row r="181" spans="1:3" x14ac:dyDescent="0.3">
      <c r="A181" s="116">
        <v>43147</v>
      </c>
      <c r="B181" s="117">
        <v>2.5514999999999999E-4</v>
      </c>
      <c r="C181" s="134"/>
    </row>
    <row r="182" spans="1:3" x14ac:dyDescent="0.3">
      <c r="A182" s="116">
        <v>43150</v>
      </c>
      <c r="B182" s="117">
        <v>2.5514999999999999E-4</v>
      </c>
      <c r="C182" s="134"/>
    </row>
    <row r="183" spans="1:3" x14ac:dyDescent="0.3">
      <c r="A183" s="116">
        <v>43151</v>
      </c>
      <c r="B183" s="117">
        <v>2.5514999999999999E-4</v>
      </c>
      <c r="C183" s="134"/>
    </row>
    <row r="184" spans="1:3" x14ac:dyDescent="0.3">
      <c r="A184" s="116">
        <v>43152</v>
      </c>
      <c r="B184" s="117">
        <v>2.5514999999999999E-4</v>
      </c>
      <c r="C184" s="134"/>
    </row>
    <row r="185" spans="1:3" x14ac:dyDescent="0.3">
      <c r="A185" s="116">
        <v>43153</v>
      </c>
      <c r="B185" s="117">
        <v>2.5514999999999999E-4</v>
      </c>
      <c r="C185" s="134"/>
    </row>
    <row r="186" spans="1:3" x14ac:dyDescent="0.3">
      <c r="A186" s="116">
        <v>43154</v>
      </c>
      <c r="B186" s="117">
        <v>2.5514999999999999E-4</v>
      </c>
      <c r="C186" s="134"/>
    </row>
    <row r="187" spans="1:3" x14ac:dyDescent="0.3">
      <c r="A187" s="116">
        <v>43157</v>
      </c>
      <c r="B187" s="117">
        <v>2.5514999999999999E-4</v>
      </c>
      <c r="C187" s="134"/>
    </row>
    <row r="188" spans="1:3" x14ac:dyDescent="0.3">
      <c r="A188" s="116">
        <v>43158</v>
      </c>
      <c r="B188" s="117">
        <v>2.5514999999999999E-4</v>
      </c>
      <c r="C188" s="134"/>
    </row>
    <row r="189" spans="1:3" x14ac:dyDescent="0.3">
      <c r="A189" s="116">
        <v>43159</v>
      </c>
      <c r="B189" s="117">
        <v>2.5514999999999999E-4</v>
      </c>
      <c r="C189" s="134"/>
    </row>
    <row r="190" spans="1:3" s="97" customFormat="1" x14ac:dyDescent="0.3">
      <c r="A190" s="116">
        <v>43160</v>
      </c>
      <c r="B190" s="117">
        <v>2.5514999999999999E-4</v>
      </c>
      <c r="C190" s="134"/>
    </row>
    <row r="191" spans="1:3" x14ac:dyDescent="0.3">
      <c r="A191" s="116">
        <v>43161</v>
      </c>
      <c r="B191" s="117">
        <v>2.5514999999999999E-4</v>
      </c>
      <c r="C191" s="134"/>
    </row>
    <row r="192" spans="1:3" x14ac:dyDescent="0.3">
      <c r="A192" s="116">
        <v>43164</v>
      </c>
      <c r="B192" s="117">
        <v>2.5514999999999999E-4</v>
      </c>
      <c r="C192" s="134"/>
    </row>
    <row r="193" spans="1:3" x14ac:dyDescent="0.3">
      <c r="A193" s="116">
        <v>43165</v>
      </c>
      <c r="B193" s="117">
        <v>2.5514999999999999E-4</v>
      </c>
      <c r="C193" s="134"/>
    </row>
    <row r="194" spans="1:3" x14ac:dyDescent="0.3">
      <c r="A194" s="116">
        <v>43166</v>
      </c>
      <c r="B194" s="117">
        <v>2.5514999999999999E-4</v>
      </c>
      <c r="C194" s="134"/>
    </row>
    <row r="195" spans="1:3" x14ac:dyDescent="0.3">
      <c r="A195" s="116">
        <v>43167</v>
      </c>
      <c r="B195" s="117">
        <v>2.5514999999999999E-4</v>
      </c>
      <c r="C195" s="134"/>
    </row>
    <row r="196" spans="1:3" x14ac:dyDescent="0.3">
      <c r="A196" s="116">
        <v>43168</v>
      </c>
      <c r="B196" s="117">
        <v>2.5514999999999999E-4</v>
      </c>
      <c r="C196" s="134"/>
    </row>
    <row r="197" spans="1:3" x14ac:dyDescent="0.3">
      <c r="A197" s="116">
        <v>43171</v>
      </c>
      <c r="B197" s="117">
        <v>2.5514999999999999E-4</v>
      </c>
      <c r="C197" s="134"/>
    </row>
    <row r="198" spans="1:3" x14ac:dyDescent="0.3">
      <c r="A198" s="116">
        <v>43172</v>
      </c>
      <c r="B198" s="117">
        <v>2.5514999999999999E-4</v>
      </c>
      <c r="C198" s="134"/>
    </row>
    <row r="199" spans="1:3" x14ac:dyDescent="0.3">
      <c r="A199" s="116">
        <v>43173</v>
      </c>
      <c r="B199" s="117">
        <v>2.5514999999999999E-4</v>
      </c>
      <c r="C199" s="134"/>
    </row>
    <row r="200" spans="1:3" x14ac:dyDescent="0.3">
      <c r="A200" s="116">
        <v>43174</v>
      </c>
      <c r="B200" s="117">
        <v>2.5514999999999999E-4</v>
      </c>
      <c r="C200" s="134"/>
    </row>
    <row r="201" spans="1:3" x14ac:dyDescent="0.3">
      <c r="A201" s="116">
        <v>43175</v>
      </c>
      <c r="B201" s="117">
        <v>2.5514999999999999E-4</v>
      </c>
      <c r="C201" s="134"/>
    </row>
    <row r="202" spans="1:3" x14ac:dyDescent="0.3">
      <c r="A202" s="116">
        <v>43178</v>
      </c>
      <c r="B202" s="117">
        <v>2.5514999999999999E-4</v>
      </c>
      <c r="C202" s="134"/>
    </row>
    <row r="203" spans="1:3" x14ac:dyDescent="0.3">
      <c r="A203" s="116">
        <v>43179</v>
      </c>
      <c r="B203" s="117">
        <v>2.5514999999999999E-4</v>
      </c>
      <c r="C203" s="134"/>
    </row>
    <row r="204" spans="1:3" x14ac:dyDescent="0.3">
      <c r="A204" s="116">
        <v>43180</v>
      </c>
      <c r="B204" s="117">
        <v>2.5514999999999999E-4</v>
      </c>
      <c r="C204" s="134"/>
    </row>
    <row r="205" spans="1:3" x14ac:dyDescent="0.3">
      <c r="A205" s="116">
        <v>43181</v>
      </c>
      <c r="B205" s="117">
        <v>2.4583E-4</v>
      </c>
      <c r="C205" s="134"/>
    </row>
    <row r="206" spans="1:3" x14ac:dyDescent="0.3">
      <c r="A206" s="116">
        <v>43182</v>
      </c>
      <c r="B206" s="117">
        <v>2.4583E-4</v>
      </c>
      <c r="C206" s="134"/>
    </row>
    <row r="207" spans="1:3" x14ac:dyDescent="0.3">
      <c r="A207" s="116">
        <v>43185</v>
      </c>
      <c r="B207" s="117">
        <v>2.4583E-4</v>
      </c>
      <c r="C207" s="134"/>
    </row>
    <row r="208" spans="1:3" x14ac:dyDescent="0.3">
      <c r="A208" s="116">
        <v>43186</v>
      </c>
      <c r="B208" s="117">
        <v>2.4583E-4</v>
      </c>
      <c r="C208" s="134"/>
    </row>
    <row r="209" spans="1:3" x14ac:dyDescent="0.3">
      <c r="A209" s="116">
        <v>43187</v>
      </c>
      <c r="B209" s="117">
        <v>2.4583E-4</v>
      </c>
      <c r="C209" s="134"/>
    </row>
    <row r="210" spans="1:3" x14ac:dyDescent="0.3">
      <c r="A210" s="116">
        <v>43188</v>
      </c>
      <c r="B210" s="117">
        <v>2.4583E-4</v>
      </c>
      <c r="C210" s="134"/>
    </row>
    <row r="211" spans="1:3" s="97" customFormat="1" x14ac:dyDescent="0.3">
      <c r="A211" s="116">
        <v>43192</v>
      </c>
      <c r="B211" s="117">
        <v>2.4583E-4</v>
      </c>
      <c r="C211" s="134"/>
    </row>
    <row r="212" spans="1:3" x14ac:dyDescent="0.3">
      <c r="A212" s="116">
        <v>43193</v>
      </c>
      <c r="B212" s="117">
        <v>2.4583E-4</v>
      </c>
      <c r="C212" s="134"/>
    </row>
    <row r="213" spans="1:3" x14ac:dyDescent="0.3">
      <c r="A213" s="116">
        <v>43194</v>
      </c>
      <c r="B213" s="117">
        <v>2.4583E-4</v>
      </c>
      <c r="C213" s="134"/>
    </row>
    <row r="214" spans="1:3" x14ac:dyDescent="0.3">
      <c r="A214" s="116">
        <v>43195</v>
      </c>
      <c r="B214" s="117">
        <v>2.4583E-4</v>
      </c>
      <c r="C214" s="134"/>
    </row>
    <row r="215" spans="1:3" x14ac:dyDescent="0.3">
      <c r="A215" s="116">
        <v>43196</v>
      </c>
      <c r="B215" s="117">
        <v>2.4583E-4</v>
      </c>
      <c r="C215" s="134"/>
    </row>
    <row r="216" spans="1:3" x14ac:dyDescent="0.3">
      <c r="A216" s="116">
        <v>43199</v>
      </c>
      <c r="B216" s="117">
        <v>2.4583E-4</v>
      </c>
      <c r="C216" s="134"/>
    </row>
    <row r="217" spans="1:3" x14ac:dyDescent="0.3">
      <c r="A217" s="116">
        <v>43200</v>
      </c>
      <c r="B217" s="117">
        <v>2.4583E-4</v>
      </c>
      <c r="C217" s="134"/>
    </row>
    <row r="218" spans="1:3" x14ac:dyDescent="0.3">
      <c r="A218" s="116">
        <v>43201</v>
      </c>
      <c r="B218" s="117">
        <v>2.4583E-4</v>
      </c>
      <c r="C218" s="134"/>
    </row>
    <row r="219" spans="1:3" x14ac:dyDescent="0.3">
      <c r="A219" s="116">
        <v>43202</v>
      </c>
      <c r="B219" s="117">
        <v>2.4583E-4</v>
      </c>
      <c r="C219" s="134"/>
    </row>
    <row r="220" spans="1:3" x14ac:dyDescent="0.3">
      <c r="A220" s="116">
        <v>43203</v>
      </c>
      <c r="B220" s="117">
        <v>2.4583E-4</v>
      </c>
      <c r="C220" s="134"/>
    </row>
    <row r="221" spans="1:3" x14ac:dyDescent="0.3">
      <c r="A221" s="116">
        <v>43206</v>
      </c>
      <c r="B221" s="117">
        <v>2.4583E-4</v>
      </c>
      <c r="C221" s="134"/>
    </row>
    <row r="222" spans="1:3" x14ac:dyDescent="0.3">
      <c r="A222" s="116">
        <v>43207</v>
      </c>
      <c r="B222" s="117">
        <v>2.4583E-4</v>
      </c>
      <c r="C222" s="134"/>
    </row>
    <row r="223" spans="1:3" x14ac:dyDescent="0.3">
      <c r="A223" s="116">
        <v>43208</v>
      </c>
      <c r="B223" s="117">
        <v>2.4583E-4</v>
      </c>
      <c r="C223" s="134"/>
    </row>
    <row r="224" spans="1:3" x14ac:dyDescent="0.3">
      <c r="A224" s="116">
        <v>43209</v>
      </c>
      <c r="B224" s="117">
        <v>2.4583E-4</v>
      </c>
      <c r="C224" s="134"/>
    </row>
    <row r="225" spans="1:3" x14ac:dyDescent="0.3">
      <c r="A225" s="116">
        <v>43210</v>
      </c>
      <c r="B225" s="117">
        <v>2.4583E-4</v>
      </c>
      <c r="C225" s="134"/>
    </row>
    <row r="226" spans="1:3" x14ac:dyDescent="0.3">
      <c r="A226" s="116">
        <v>43213</v>
      </c>
      <c r="B226" s="117">
        <v>2.4583E-4</v>
      </c>
      <c r="C226" s="134"/>
    </row>
    <row r="227" spans="1:3" x14ac:dyDescent="0.3">
      <c r="A227" s="116">
        <v>43214</v>
      </c>
      <c r="B227" s="117">
        <v>2.4583E-4</v>
      </c>
      <c r="C227" s="134"/>
    </row>
    <row r="228" spans="1:3" x14ac:dyDescent="0.3">
      <c r="A228" s="116">
        <v>43215</v>
      </c>
      <c r="B228" s="117">
        <v>2.4583E-4</v>
      </c>
      <c r="C228" s="134"/>
    </row>
    <row r="229" spans="1:3" x14ac:dyDescent="0.3">
      <c r="A229" s="116">
        <v>43216</v>
      </c>
      <c r="B229" s="117">
        <v>2.4583E-4</v>
      </c>
      <c r="C229" s="134"/>
    </row>
    <row r="230" spans="1:3" x14ac:dyDescent="0.3">
      <c r="A230" s="116">
        <v>43217</v>
      </c>
      <c r="B230" s="117">
        <v>2.4583E-4</v>
      </c>
      <c r="C230" s="134"/>
    </row>
    <row r="231" spans="1:3" x14ac:dyDescent="0.3">
      <c r="A231" s="116">
        <v>43220</v>
      </c>
      <c r="B231" s="117">
        <v>2.4583E-4</v>
      </c>
      <c r="C231" s="134"/>
    </row>
    <row r="232" spans="1:3" x14ac:dyDescent="0.3">
      <c r="A232" s="116">
        <v>43222</v>
      </c>
      <c r="B232" s="117">
        <v>2.4583E-4</v>
      </c>
      <c r="C232" s="134"/>
    </row>
    <row r="233" spans="1:3" x14ac:dyDescent="0.3">
      <c r="A233" s="116">
        <v>43223</v>
      </c>
      <c r="B233" s="117">
        <v>2.4583E-4</v>
      </c>
      <c r="C233" s="134"/>
    </row>
    <row r="234" spans="1:3" x14ac:dyDescent="0.3">
      <c r="A234" s="116">
        <v>43224</v>
      </c>
      <c r="B234" s="117">
        <v>2.4583E-4</v>
      </c>
      <c r="C234" s="134"/>
    </row>
    <row r="235" spans="1:3" x14ac:dyDescent="0.3">
      <c r="A235" s="116">
        <v>43227</v>
      </c>
      <c r="B235" s="117">
        <v>2.4583E-4</v>
      </c>
      <c r="C235" s="134"/>
    </row>
    <row r="236" spans="1:3" x14ac:dyDescent="0.3">
      <c r="A236" s="116">
        <v>43228</v>
      </c>
      <c r="B236" s="117">
        <v>2.4583E-4</v>
      </c>
      <c r="C236" s="134"/>
    </row>
    <row r="237" spans="1:3" x14ac:dyDescent="0.3">
      <c r="A237" s="116">
        <v>43229</v>
      </c>
      <c r="B237" s="117">
        <v>2.4583E-4</v>
      </c>
      <c r="C237" s="134"/>
    </row>
    <row r="238" spans="1:3" s="97" customFormat="1" x14ac:dyDescent="0.3">
      <c r="A238" s="116">
        <v>43230</v>
      </c>
      <c r="B238" s="117">
        <v>2.4583E-4</v>
      </c>
      <c r="C238" s="134"/>
    </row>
    <row r="239" spans="1:3" s="97" customFormat="1" x14ac:dyDescent="0.3">
      <c r="A239" s="116">
        <v>43231</v>
      </c>
      <c r="B239" s="117">
        <v>2.4583E-4</v>
      </c>
      <c r="C239" s="134"/>
    </row>
    <row r="240" spans="1:3" s="97" customFormat="1" x14ac:dyDescent="0.3">
      <c r="A240" s="116">
        <v>43234</v>
      </c>
      <c r="B240" s="117">
        <v>2.4583E-4</v>
      </c>
      <c r="C240" s="134"/>
    </row>
    <row r="241" spans="1:3" x14ac:dyDescent="0.3">
      <c r="A241" s="116">
        <v>43235</v>
      </c>
      <c r="B241" s="117">
        <v>2.4583E-4</v>
      </c>
      <c r="C241" s="134"/>
    </row>
    <row r="242" spans="1:3" x14ac:dyDescent="0.3">
      <c r="A242" s="116">
        <v>43236</v>
      </c>
      <c r="B242" s="117">
        <v>2.4583E-4</v>
      </c>
      <c r="C242" s="134"/>
    </row>
    <row r="243" spans="1:3" x14ac:dyDescent="0.3">
      <c r="A243" s="116">
        <v>43237</v>
      </c>
      <c r="B243" s="117">
        <v>2.4583E-4</v>
      </c>
      <c r="C243" s="134"/>
    </row>
    <row r="244" spans="1:3" x14ac:dyDescent="0.3">
      <c r="A244" s="116">
        <v>43238</v>
      </c>
      <c r="B244" s="117">
        <v>2.4583E-4</v>
      </c>
      <c r="C244" s="134"/>
    </row>
    <row r="245" spans="1:3" x14ac:dyDescent="0.3">
      <c r="A245" s="116">
        <v>43241</v>
      </c>
      <c r="B245" s="117">
        <v>2.4583E-4</v>
      </c>
      <c r="C245" s="134"/>
    </row>
    <row r="246" spans="1:3" x14ac:dyDescent="0.3">
      <c r="A246" s="116">
        <v>43242</v>
      </c>
      <c r="B246" s="117">
        <v>2.4583E-4</v>
      </c>
      <c r="C246" s="134"/>
    </row>
    <row r="247" spans="1:3" x14ac:dyDescent="0.3">
      <c r="A247" s="116">
        <v>43243</v>
      </c>
      <c r="B247" s="117">
        <v>2.4583E-4</v>
      </c>
      <c r="C247" s="134"/>
    </row>
    <row r="248" spans="1:3" x14ac:dyDescent="0.3">
      <c r="A248" s="116">
        <v>43244</v>
      </c>
      <c r="B248" s="117">
        <v>2.4583E-4</v>
      </c>
      <c r="C248" s="134"/>
    </row>
    <row r="249" spans="1:3" x14ac:dyDescent="0.3">
      <c r="A249" s="116">
        <v>43245</v>
      </c>
      <c r="B249" s="117">
        <v>2.4583E-4</v>
      </c>
      <c r="C249" s="134"/>
    </row>
    <row r="250" spans="1:3" x14ac:dyDescent="0.3">
      <c r="A250" s="116">
        <v>43248</v>
      </c>
      <c r="B250" s="117">
        <v>2.4583E-4</v>
      </c>
      <c r="C250" s="134"/>
    </row>
    <row r="251" spans="1:3" x14ac:dyDescent="0.3">
      <c r="A251" s="116">
        <v>43249</v>
      </c>
      <c r="B251" s="117">
        <v>2.4583E-4</v>
      </c>
      <c r="C251" s="134"/>
    </row>
    <row r="252" spans="1:3" x14ac:dyDescent="0.3">
      <c r="A252" s="116">
        <v>43250</v>
      </c>
      <c r="B252" s="117">
        <v>2.4583E-4</v>
      </c>
      <c r="C252" s="134"/>
    </row>
    <row r="253" spans="1:3" s="97" customFormat="1" x14ac:dyDescent="0.3">
      <c r="A253" s="116">
        <v>43251</v>
      </c>
      <c r="B253" s="117">
        <v>2.4583E-4</v>
      </c>
      <c r="C253" s="134"/>
    </row>
    <row r="254" spans="1:3" s="97" customFormat="1" x14ac:dyDescent="0.3">
      <c r="A254" s="116">
        <v>43252</v>
      </c>
      <c r="B254" s="117">
        <v>2.4583E-4</v>
      </c>
      <c r="C254" s="134"/>
    </row>
    <row r="255" spans="1:3" x14ac:dyDescent="0.3">
      <c r="A255" s="116">
        <v>43255</v>
      </c>
      <c r="B255" s="117">
        <v>2.4583E-4</v>
      </c>
      <c r="C255" s="134"/>
    </row>
    <row r="256" spans="1:3" x14ac:dyDescent="0.3">
      <c r="A256" s="116">
        <v>43256</v>
      </c>
      <c r="B256" s="117">
        <v>2.4583E-4</v>
      </c>
      <c r="C256" s="134"/>
    </row>
    <row r="257" spans="1:3" x14ac:dyDescent="0.3">
      <c r="A257" s="116">
        <v>43257</v>
      </c>
      <c r="B257" s="117">
        <v>2.4583E-4</v>
      </c>
      <c r="C257" s="134"/>
    </row>
    <row r="258" spans="1:3" x14ac:dyDescent="0.3">
      <c r="A258" s="116">
        <v>43258</v>
      </c>
      <c r="B258" s="117">
        <v>2.4583E-4</v>
      </c>
      <c r="C258" s="134"/>
    </row>
    <row r="259" spans="1:3" x14ac:dyDescent="0.3">
      <c r="A259" s="116">
        <v>43259</v>
      </c>
      <c r="B259" s="117">
        <v>2.4583E-4</v>
      </c>
      <c r="C259" s="134"/>
    </row>
    <row r="260" spans="1:3" x14ac:dyDescent="0.3">
      <c r="A260" s="116">
        <v>43262</v>
      </c>
      <c r="B260" s="117">
        <v>2.4583E-4</v>
      </c>
      <c r="C260" s="134"/>
    </row>
    <row r="261" spans="1:3" x14ac:dyDescent="0.3">
      <c r="A261" s="116">
        <v>43263</v>
      </c>
      <c r="B261" s="117">
        <v>2.4583E-4</v>
      </c>
      <c r="C261" s="134"/>
    </row>
    <row r="262" spans="1:3" x14ac:dyDescent="0.3">
      <c r="A262" s="116">
        <v>43264</v>
      </c>
      <c r="B262" s="117">
        <v>2.4583E-4</v>
      </c>
      <c r="C262" s="134"/>
    </row>
    <row r="263" spans="1:3" x14ac:dyDescent="0.3">
      <c r="A263" s="116">
        <v>43265</v>
      </c>
      <c r="B263" s="117">
        <v>2.4583E-4</v>
      </c>
      <c r="C263" s="134"/>
    </row>
    <row r="264" spans="1:3" x14ac:dyDescent="0.3">
      <c r="A264" s="116">
        <v>43266</v>
      </c>
      <c r="B264" s="117">
        <v>2.4583E-4</v>
      </c>
      <c r="C264" s="134"/>
    </row>
    <row r="265" spans="1:3" x14ac:dyDescent="0.3">
      <c r="A265" s="116">
        <v>43269</v>
      </c>
      <c r="B265" s="117">
        <v>2.4583E-4</v>
      </c>
      <c r="C265" s="134"/>
    </row>
    <row r="266" spans="1:3" x14ac:dyDescent="0.3">
      <c r="A266" s="116">
        <v>43270</v>
      </c>
      <c r="B266" s="117">
        <v>2.4583E-4</v>
      </c>
      <c r="C266" s="134"/>
    </row>
    <row r="267" spans="1:3" x14ac:dyDescent="0.3">
      <c r="A267" s="116">
        <v>43271</v>
      </c>
      <c r="B267" s="117">
        <v>2.4583E-4</v>
      </c>
      <c r="C267" s="134"/>
    </row>
    <row r="268" spans="1:3" x14ac:dyDescent="0.3">
      <c r="A268" s="116">
        <v>43272</v>
      </c>
      <c r="B268" s="117">
        <v>2.4583E-4</v>
      </c>
      <c r="C268" s="134"/>
    </row>
    <row r="269" spans="1:3" x14ac:dyDescent="0.3">
      <c r="A269" s="116">
        <v>43273</v>
      </c>
      <c r="B269" s="117">
        <v>2.4583E-4</v>
      </c>
      <c r="C269" s="134"/>
    </row>
    <row r="270" spans="1:3" x14ac:dyDescent="0.3">
      <c r="A270" s="116">
        <v>43276</v>
      </c>
      <c r="B270" s="117">
        <v>2.4583E-4</v>
      </c>
      <c r="C270" s="134"/>
    </row>
    <row r="271" spans="1:3" x14ac:dyDescent="0.3">
      <c r="A271" s="116">
        <v>43277</v>
      </c>
      <c r="B271" s="117">
        <v>2.4583E-4</v>
      </c>
      <c r="C271" s="134"/>
    </row>
    <row r="272" spans="1:3" x14ac:dyDescent="0.3">
      <c r="A272" s="116">
        <v>43278</v>
      </c>
      <c r="B272" s="117">
        <v>2.4583E-4</v>
      </c>
      <c r="C272" s="134"/>
    </row>
    <row r="273" spans="1:5" x14ac:dyDescent="0.3">
      <c r="A273" s="116">
        <v>43279</v>
      </c>
      <c r="B273" s="117">
        <v>2.4583E-4</v>
      </c>
      <c r="C273" s="134"/>
    </row>
    <row r="274" spans="1:5" s="97" customFormat="1" x14ac:dyDescent="0.3">
      <c r="A274" s="116">
        <v>43280</v>
      </c>
      <c r="B274" s="117">
        <v>2.4583E-4</v>
      </c>
      <c r="C274" s="134"/>
    </row>
    <row r="275" spans="1:5" s="97" customFormat="1" x14ac:dyDescent="0.3">
      <c r="A275" s="116">
        <v>43283</v>
      </c>
      <c r="B275" s="117">
        <v>2.4583E-4</v>
      </c>
      <c r="C275" s="134"/>
    </row>
    <row r="276" spans="1:5" s="97" customFormat="1" x14ac:dyDescent="0.3">
      <c r="A276" s="116">
        <v>43284</v>
      </c>
      <c r="B276" s="117">
        <v>2.4583E-4</v>
      </c>
      <c r="C276" s="134"/>
    </row>
    <row r="277" spans="1:5" s="97" customFormat="1" x14ac:dyDescent="0.3">
      <c r="A277" s="116">
        <v>43285</v>
      </c>
      <c r="B277" s="117">
        <v>2.4583E-4</v>
      </c>
      <c r="C277" s="134"/>
    </row>
    <row r="278" spans="1:5" s="97" customFormat="1" x14ac:dyDescent="0.3">
      <c r="A278" s="116">
        <v>43286</v>
      </c>
      <c r="B278" s="117">
        <v>2.4583E-4</v>
      </c>
      <c r="C278" s="134"/>
    </row>
    <row r="279" spans="1:5" s="97" customFormat="1" x14ac:dyDescent="0.3">
      <c r="A279" s="116">
        <v>43287</v>
      </c>
      <c r="B279" s="117">
        <v>2.4583E-4</v>
      </c>
      <c r="C279" s="134"/>
    </row>
    <row r="280" spans="1:5" s="97" customFormat="1" x14ac:dyDescent="0.3">
      <c r="A280" s="116">
        <v>43290</v>
      </c>
      <c r="B280" s="161">
        <v>0</v>
      </c>
      <c r="C280" s="134"/>
    </row>
    <row r="281" spans="1:5" s="97" customFormat="1" x14ac:dyDescent="0.3">
      <c r="A281" s="116">
        <v>43291</v>
      </c>
      <c r="B281" s="117">
        <v>2.4583E-4</v>
      </c>
      <c r="C281" s="134"/>
    </row>
    <row r="282" spans="1:5" s="97" customFormat="1" x14ac:dyDescent="0.3">
      <c r="A282" s="116">
        <v>43292</v>
      </c>
      <c r="B282" s="117">
        <v>2.4583E-4</v>
      </c>
      <c r="C282" s="134"/>
    </row>
    <row r="283" spans="1:5" s="97" customFormat="1" x14ac:dyDescent="0.3">
      <c r="A283" s="116">
        <v>43293</v>
      </c>
      <c r="B283" s="117">
        <v>2.4583E-4</v>
      </c>
      <c r="C283" s="134"/>
    </row>
    <row r="284" spans="1:5" x14ac:dyDescent="0.3">
      <c r="A284" s="116">
        <v>43294</v>
      </c>
      <c r="B284" s="117">
        <v>2.4583E-4</v>
      </c>
      <c r="C284" s="134"/>
      <c r="D284" s="97"/>
      <c r="E284" s="97"/>
    </row>
    <row r="285" spans="1:5" x14ac:dyDescent="0.3">
      <c r="A285" s="116">
        <v>43297</v>
      </c>
      <c r="B285" s="117">
        <v>2.4583E-4</v>
      </c>
      <c r="C285" s="134"/>
      <c r="D285" s="97"/>
      <c r="E285" s="97"/>
    </row>
    <row r="286" spans="1:5" s="97" customFormat="1" x14ac:dyDescent="0.3">
      <c r="A286" s="116">
        <v>43298</v>
      </c>
      <c r="B286" s="117">
        <v>2.4583E-4</v>
      </c>
      <c r="C286" s="134"/>
    </row>
    <row r="287" spans="1:5" s="97" customFormat="1" x14ac:dyDescent="0.3">
      <c r="A287" s="116">
        <v>43299</v>
      </c>
      <c r="B287" s="117">
        <v>2.4583E-4</v>
      </c>
      <c r="C287" s="134"/>
    </row>
    <row r="288" spans="1:5" s="97" customFormat="1" x14ac:dyDescent="0.3">
      <c r="A288" s="116">
        <v>43300</v>
      </c>
      <c r="B288" s="117">
        <v>2.4583E-4</v>
      </c>
      <c r="C288" s="134"/>
    </row>
    <row r="289" spans="1:3" s="97" customFormat="1" x14ac:dyDescent="0.3">
      <c r="A289" s="116">
        <v>43301</v>
      </c>
      <c r="B289" s="117">
        <v>2.4583E-4</v>
      </c>
      <c r="C289" s="134"/>
    </row>
    <row r="290" spans="1:3" s="97" customFormat="1" x14ac:dyDescent="0.3">
      <c r="A290" s="116">
        <v>43304</v>
      </c>
      <c r="B290" s="117">
        <v>2.4583E-4</v>
      </c>
      <c r="C290" s="134"/>
    </row>
    <row r="291" spans="1:3" s="97" customFormat="1" x14ac:dyDescent="0.3">
      <c r="A291" s="116">
        <v>43305</v>
      </c>
      <c r="B291" s="117">
        <v>2.4583E-4</v>
      </c>
      <c r="C291" s="134"/>
    </row>
    <row r="292" spans="1:3" s="97" customFormat="1" x14ac:dyDescent="0.3">
      <c r="A292" s="116">
        <v>43306</v>
      </c>
      <c r="B292" s="117">
        <v>2.4583E-4</v>
      </c>
      <c r="C292" s="134"/>
    </row>
    <row r="293" spans="1:3" s="97" customFormat="1" x14ac:dyDescent="0.3">
      <c r="A293" s="116">
        <v>43307</v>
      </c>
      <c r="B293" s="117">
        <v>2.4583E-4</v>
      </c>
      <c r="C293" s="134"/>
    </row>
    <row r="294" spans="1:3" s="97" customFormat="1" x14ac:dyDescent="0.3">
      <c r="A294" s="116">
        <v>43308</v>
      </c>
      <c r="B294" s="117">
        <v>2.4583E-4</v>
      </c>
      <c r="C294" s="134"/>
    </row>
    <row r="295" spans="1:3" x14ac:dyDescent="0.3">
      <c r="A295" s="160">
        <v>43311</v>
      </c>
      <c r="B295" s="117">
        <v>2.4583E-4</v>
      </c>
      <c r="C295" s="134"/>
    </row>
    <row r="296" spans="1:3" x14ac:dyDescent="0.3">
      <c r="A296" s="160">
        <v>43312</v>
      </c>
      <c r="B296" s="117">
        <v>2.4583E-4</v>
      </c>
      <c r="C296" s="134"/>
    </row>
    <row r="297" spans="1:3" x14ac:dyDescent="0.3">
      <c r="A297" s="160">
        <v>43313</v>
      </c>
      <c r="B297" s="117">
        <v>2.4583E-4</v>
      </c>
      <c r="C297" s="134"/>
    </row>
    <row r="298" spans="1:3" x14ac:dyDescent="0.3">
      <c r="A298" s="160">
        <v>43314</v>
      </c>
      <c r="B298" s="117">
        <v>2.4583E-4</v>
      </c>
      <c r="C298" s="134"/>
    </row>
    <row r="299" spans="1:3" x14ac:dyDescent="0.3">
      <c r="A299" s="160">
        <v>43315</v>
      </c>
      <c r="B299" s="117">
        <v>2.4583E-4</v>
      </c>
      <c r="C299" s="134"/>
    </row>
    <row r="300" spans="1:3" x14ac:dyDescent="0.3">
      <c r="A300" s="160">
        <v>43318</v>
      </c>
      <c r="B300" s="117">
        <v>2.4583E-4</v>
      </c>
      <c r="C300" s="134"/>
    </row>
    <row r="301" spans="1:3" x14ac:dyDescent="0.3">
      <c r="A301" s="160">
        <v>43319</v>
      </c>
      <c r="B301" s="117">
        <v>2.4583E-4</v>
      </c>
      <c r="C301" s="134"/>
    </row>
    <row r="302" spans="1:3" x14ac:dyDescent="0.3">
      <c r="A302" s="160">
        <v>43320</v>
      </c>
      <c r="B302" s="117">
        <v>2.4583E-4</v>
      </c>
      <c r="C302" s="134"/>
    </row>
    <row r="303" spans="1:3" s="97" customFormat="1" x14ac:dyDescent="0.3">
      <c r="A303" s="160">
        <v>43321</v>
      </c>
      <c r="B303" s="117">
        <v>2.4583E-4</v>
      </c>
      <c r="C303" s="134"/>
    </row>
    <row r="304" spans="1:3" s="97" customFormat="1" x14ac:dyDescent="0.3">
      <c r="A304" s="160">
        <v>43322</v>
      </c>
      <c r="B304" s="117">
        <v>2.4583E-4</v>
      </c>
      <c r="C304" s="134"/>
    </row>
    <row r="305" spans="1:3" s="97" customFormat="1" x14ac:dyDescent="0.3">
      <c r="A305" s="160">
        <v>43325</v>
      </c>
      <c r="B305" s="117">
        <v>2.4583E-4</v>
      </c>
      <c r="C305" s="134"/>
    </row>
    <row r="306" spans="1:3" s="97" customFormat="1" x14ac:dyDescent="0.3">
      <c r="A306" s="160">
        <v>43326</v>
      </c>
      <c r="B306" s="117">
        <v>2.4583E-4</v>
      </c>
      <c r="C306" s="134">
        <f>1+B306</f>
        <v>1.0002458299999999</v>
      </c>
    </row>
    <row r="307" spans="1:3" s="97" customFormat="1" x14ac:dyDescent="0.3">
      <c r="A307" s="160">
        <v>43327</v>
      </c>
      <c r="B307" s="117">
        <v>2.4583E-4</v>
      </c>
      <c r="C307" s="134">
        <f t="shared" ref="C307:C338" si="0">C306*(1+B307)</f>
        <v>1.0004917204323887</v>
      </c>
    </row>
    <row r="308" spans="1:3" s="97" customFormat="1" x14ac:dyDescent="0.3">
      <c r="A308" s="160">
        <v>43328</v>
      </c>
      <c r="B308" s="117">
        <v>2.4583E-4</v>
      </c>
      <c r="C308" s="134">
        <f t="shared" si="0"/>
        <v>1.0007376713120224</v>
      </c>
    </row>
    <row r="309" spans="1:3" s="97" customFormat="1" x14ac:dyDescent="0.3">
      <c r="A309" s="160">
        <v>43329</v>
      </c>
      <c r="B309" s="117">
        <v>2.4583E-4</v>
      </c>
      <c r="C309" s="134">
        <f t="shared" si="0"/>
        <v>1.000983682653761</v>
      </c>
    </row>
    <row r="310" spans="1:3" s="97" customFormat="1" x14ac:dyDescent="0.3">
      <c r="A310" s="160">
        <v>43332</v>
      </c>
      <c r="B310" s="117">
        <v>2.4583E-4</v>
      </c>
      <c r="C310" s="134">
        <f t="shared" si="0"/>
        <v>1.0012297544724678</v>
      </c>
    </row>
    <row r="311" spans="1:3" x14ac:dyDescent="0.3">
      <c r="A311" s="160">
        <v>43333</v>
      </c>
      <c r="B311" s="117">
        <v>2.4583E-4</v>
      </c>
      <c r="C311" s="134">
        <f t="shared" si="0"/>
        <v>1.0014758867830096</v>
      </c>
    </row>
    <row r="312" spans="1:3" x14ac:dyDescent="0.3">
      <c r="A312" s="160">
        <v>43334</v>
      </c>
      <c r="B312" s="117">
        <v>2.4583E-4</v>
      </c>
      <c r="C312" s="134">
        <f t="shared" si="0"/>
        <v>1.0017220796002573</v>
      </c>
    </row>
    <row r="313" spans="1:3" x14ac:dyDescent="0.3">
      <c r="A313" s="160">
        <v>43335</v>
      </c>
      <c r="B313" s="117">
        <v>2.4583E-4</v>
      </c>
      <c r="C313" s="134">
        <f t="shared" si="0"/>
        <v>1.0019683329390854</v>
      </c>
    </row>
    <row r="314" spans="1:3" x14ac:dyDescent="0.3">
      <c r="A314" s="160">
        <v>43336</v>
      </c>
      <c r="B314" s="117">
        <v>2.4583E-4</v>
      </c>
      <c r="C314" s="134">
        <f t="shared" si="0"/>
        <v>1.0022146468143718</v>
      </c>
    </row>
    <row r="315" spans="1:3" x14ac:dyDescent="0.3">
      <c r="A315" s="160">
        <v>43339</v>
      </c>
      <c r="B315" s="117">
        <v>2.4583E-4</v>
      </c>
      <c r="C315" s="134">
        <f t="shared" si="0"/>
        <v>1.0024610212409981</v>
      </c>
    </row>
    <row r="316" spans="1:3" s="97" customFormat="1" x14ac:dyDescent="0.3">
      <c r="A316" s="160">
        <v>43340</v>
      </c>
      <c r="B316" s="117">
        <v>2.4583E-4</v>
      </c>
      <c r="C316" s="134">
        <f t="shared" si="0"/>
        <v>1.0027074562338496</v>
      </c>
    </row>
    <row r="317" spans="1:3" s="97" customFormat="1" x14ac:dyDescent="0.3">
      <c r="A317" s="160">
        <v>43341</v>
      </c>
      <c r="B317" s="117">
        <v>2.4583E-4</v>
      </c>
      <c r="C317" s="134">
        <f t="shared" si="0"/>
        <v>1.0029539518078154</v>
      </c>
    </row>
    <row r="318" spans="1:3" s="97" customFormat="1" x14ac:dyDescent="0.3">
      <c r="A318" s="160">
        <v>43342</v>
      </c>
      <c r="B318" s="117">
        <v>2.4583E-4</v>
      </c>
      <c r="C318" s="134">
        <f t="shared" si="0"/>
        <v>1.0032005079777881</v>
      </c>
    </row>
    <row r="319" spans="1:3" s="97" customFormat="1" x14ac:dyDescent="0.3">
      <c r="A319" s="160">
        <v>43343</v>
      </c>
      <c r="B319" s="117">
        <v>2.4583E-4</v>
      </c>
      <c r="C319" s="134">
        <f t="shared" si="0"/>
        <v>1.0034471247586643</v>
      </c>
    </row>
    <row r="320" spans="1:3" x14ac:dyDescent="0.3">
      <c r="A320" s="160">
        <v>43346</v>
      </c>
      <c r="B320" s="117">
        <v>2.4583E-4</v>
      </c>
      <c r="C320" s="134">
        <f t="shared" si="0"/>
        <v>1.0036938021653437</v>
      </c>
    </row>
    <row r="321" spans="1:3" x14ac:dyDescent="0.3">
      <c r="A321" s="160">
        <v>43347</v>
      </c>
      <c r="B321" s="117">
        <v>2.4583E-4</v>
      </c>
      <c r="C321" s="134">
        <f t="shared" si="0"/>
        <v>1.0039405402127299</v>
      </c>
    </row>
    <row r="322" spans="1:3" x14ac:dyDescent="0.3">
      <c r="A322" s="160">
        <v>43348</v>
      </c>
      <c r="B322" s="117">
        <v>2.4583E-4</v>
      </c>
      <c r="C322" s="134">
        <f t="shared" si="0"/>
        <v>1.0041873389157303</v>
      </c>
    </row>
    <row r="323" spans="1:3" x14ac:dyDescent="0.3">
      <c r="A323" s="160">
        <v>43349</v>
      </c>
      <c r="B323" s="117">
        <v>2.4583E-4</v>
      </c>
      <c r="C323" s="134">
        <f t="shared" si="0"/>
        <v>1.004434198289256</v>
      </c>
    </row>
    <row r="324" spans="1:3" x14ac:dyDescent="0.3">
      <c r="A324" s="160">
        <v>43353</v>
      </c>
      <c r="B324" s="117">
        <v>2.4583E-4</v>
      </c>
      <c r="C324" s="134">
        <f t="shared" si="0"/>
        <v>1.0046811183482214</v>
      </c>
    </row>
    <row r="325" spans="1:3" x14ac:dyDescent="0.3">
      <c r="A325" s="160">
        <v>43354</v>
      </c>
      <c r="B325" s="117">
        <v>2.4583E-4</v>
      </c>
      <c r="C325" s="134">
        <f t="shared" si="0"/>
        <v>1.0049280991075449</v>
      </c>
    </row>
    <row r="326" spans="1:3" x14ac:dyDescent="0.3">
      <c r="A326" s="160">
        <v>43355</v>
      </c>
      <c r="B326" s="117">
        <v>2.4583E-4</v>
      </c>
      <c r="C326" s="134">
        <f t="shared" si="0"/>
        <v>1.0051751405821483</v>
      </c>
    </row>
    <row r="327" spans="1:3" x14ac:dyDescent="0.3">
      <c r="A327" s="160">
        <v>43356</v>
      </c>
      <c r="B327" s="117">
        <v>2.4583E-4</v>
      </c>
      <c r="C327" s="134">
        <f t="shared" si="0"/>
        <v>1.0054222427869575</v>
      </c>
    </row>
    <row r="328" spans="1:3" x14ac:dyDescent="0.3">
      <c r="A328" s="160">
        <v>43357</v>
      </c>
      <c r="B328" s="117">
        <v>2.4583E-4</v>
      </c>
      <c r="C328" s="134">
        <f t="shared" si="0"/>
        <v>1.0056694057369018</v>
      </c>
    </row>
    <row r="329" spans="1:3" x14ac:dyDescent="0.3">
      <c r="A329" s="160">
        <v>43360</v>
      </c>
      <c r="B329" s="117">
        <v>2.4583E-4</v>
      </c>
      <c r="C329" s="134">
        <f t="shared" si="0"/>
        <v>1.005916629446914</v>
      </c>
    </row>
    <row r="330" spans="1:3" x14ac:dyDescent="0.3">
      <c r="A330" s="160">
        <v>43361</v>
      </c>
      <c r="B330" s="117">
        <v>2.4583E-4</v>
      </c>
      <c r="C330" s="134">
        <f t="shared" si="0"/>
        <v>1.0061639139319307</v>
      </c>
    </row>
    <row r="331" spans="1:3" x14ac:dyDescent="0.3">
      <c r="A331" s="160">
        <v>43362</v>
      </c>
      <c r="B331" s="117">
        <v>2.4583E-4</v>
      </c>
      <c r="C331" s="134">
        <f t="shared" si="0"/>
        <v>1.0064112592068926</v>
      </c>
    </row>
    <row r="332" spans="1:3" x14ac:dyDescent="0.3">
      <c r="A332" s="160">
        <v>43363</v>
      </c>
      <c r="B332" s="117">
        <v>2.4583E-4</v>
      </c>
      <c r="C332" s="134">
        <f t="shared" si="0"/>
        <v>1.0066586652867433</v>
      </c>
    </row>
    <row r="333" spans="1:3" x14ac:dyDescent="0.3">
      <c r="A333" s="160">
        <v>43364</v>
      </c>
      <c r="B333" s="117">
        <v>2.4583E-4</v>
      </c>
      <c r="C333" s="134">
        <f t="shared" si="0"/>
        <v>1.0069061321864305</v>
      </c>
    </row>
    <row r="334" spans="1:3" x14ac:dyDescent="0.3">
      <c r="A334" s="160">
        <v>43367</v>
      </c>
      <c r="B334" s="117">
        <v>2.4583E-4</v>
      </c>
      <c r="C334" s="134">
        <f t="shared" si="0"/>
        <v>1.0071536599209059</v>
      </c>
    </row>
    <row r="335" spans="1:3" x14ac:dyDescent="0.3">
      <c r="A335" s="160">
        <v>43368</v>
      </c>
      <c r="B335" s="117">
        <v>2.4583E-4</v>
      </c>
      <c r="C335" s="134">
        <f t="shared" si="0"/>
        <v>1.007401248505124</v>
      </c>
    </row>
    <row r="336" spans="1:3" x14ac:dyDescent="0.3">
      <c r="A336" s="160">
        <v>43369</v>
      </c>
      <c r="B336" s="117">
        <v>2.4583E-4</v>
      </c>
      <c r="C336" s="134">
        <f t="shared" si="0"/>
        <v>1.0076488979540439</v>
      </c>
    </row>
    <row r="337" spans="1:3" x14ac:dyDescent="0.3">
      <c r="A337" s="160">
        <v>43370</v>
      </c>
      <c r="B337" s="117">
        <v>2.4583E-4</v>
      </c>
      <c r="C337" s="134">
        <f t="shared" si="0"/>
        <v>1.0078966082826277</v>
      </c>
    </row>
    <row r="338" spans="1:3" x14ac:dyDescent="0.3">
      <c r="A338" s="160">
        <v>43371</v>
      </c>
      <c r="B338" s="117">
        <v>2.4583E-4</v>
      </c>
      <c r="C338" s="134">
        <f t="shared" si="0"/>
        <v>1.0081443795058418</v>
      </c>
    </row>
    <row r="339" spans="1:3" x14ac:dyDescent="0.3">
      <c r="A339" s="160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2A99-75C3-4788-B7A6-4FD258596757}">
  <sheetPr>
    <tabColor rgb="FFFFFFCC"/>
    <pageSetUpPr fitToPage="1"/>
  </sheetPr>
  <dimension ref="A1:S65"/>
  <sheetViews>
    <sheetView zoomScale="85" zoomScaleNormal="85" workbookViewId="0">
      <pane xSplit="2" ySplit="13" topLeftCell="C36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F48" sqref="F15:F4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71" t="s">
        <v>29</v>
      </c>
      <c r="B1" s="171"/>
      <c r="C1" s="171" t="str">
        <f>D6</f>
        <v>160.055.401/01</v>
      </c>
      <c r="D1" s="171"/>
      <c r="E1" s="171" t="str">
        <f>D3</f>
        <v>BNDES</v>
      </c>
      <c r="F1" s="171"/>
      <c r="G1" s="171"/>
      <c r="H1" s="143" t="str">
        <f>D4</f>
        <v>Itaú</v>
      </c>
      <c r="I1" s="17">
        <f>G3/1000</f>
        <v>2500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30</v>
      </c>
      <c r="D3" s="21" t="s">
        <v>42</v>
      </c>
      <c r="E3" s="41"/>
      <c r="F3" s="22" t="s">
        <v>13</v>
      </c>
      <c r="G3" s="67">
        <v>2500000</v>
      </c>
      <c r="H3" s="23"/>
      <c r="I3" s="37" t="s">
        <v>33</v>
      </c>
      <c r="J3" s="38"/>
      <c r="K3" s="69"/>
      <c r="L3" s="22" t="s">
        <v>64</v>
      </c>
      <c r="M3" s="70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32</v>
      </c>
      <c r="D4" s="21" t="s">
        <v>1</v>
      </c>
      <c r="E4" s="29"/>
      <c r="F4" s="20" t="s">
        <v>7</v>
      </c>
      <c r="G4" s="68">
        <v>42611</v>
      </c>
      <c r="H4" s="27"/>
      <c r="I4" s="20" t="s">
        <v>24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31</v>
      </c>
      <c r="D5" s="26" t="s">
        <v>43</v>
      </c>
      <c r="E5" s="29"/>
      <c r="F5" s="20" t="s">
        <v>6</v>
      </c>
      <c r="G5" s="68"/>
      <c r="H5" s="27"/>
      <c r="I5" s="39" t="s">
        <v>34</v>
      </c>
      <c r="J5" s="40"/>
      <c r="K5" s="24"/>
      <c r="L5" s="22" t="s">
        <v>44</v>
      </c>
      <c r="M5" s="73">
        <v>1.8599999999999998E-2</v>
      </c>
      <c r="N5" s="72" t="s">
        <v>39</v>
      </c>
      <c r="O5" s="122" t="s">
        <v>61</v>
      </c>
      <c r="P5" s="24"/>
      <c r="Q5" s="24"/>
      <c r="R5" s="24"/>
    </row>
    <row r="6" spans="1:19" s="19" customFormat="1" ht="17.25" customHeight="1" x14ac:dyDescent="0.3">
      <c r="A6" s="25"/>
      <c r="C6" s="28" t="s">
        <v>35</v>
      </c>
      <c r="D6" s="65" t="s">
        <v>48</v>
      </c>
      <c r="E6" s="42"/>
      <c r="F6" s="30" t="s">
        <v>11</v>
      </c>
      <c r="G6" s="68">
        <v>42719</v>
      </c>
      <c r="H6" s="27"/>
      <c r="I6" s="20" t="s">
        <v>19</v>
      </c>
      <c r="J6" s="31" t="s">
        <v>46</v>
      </c>
      <c r="K6" s="24"/>
      <c r="L6" s="22" t="s">
        <v>44</v>
      </c>
      <c r="M6" s="73">
        <f>POWER((1+M5),(1/360))-1</f>
        <v>5.1193353302725342E-5</v>
      </c>
      <c r="N6" s="72" t="s">
        <v>40</v>
      </c>
      <c r="O6" s="73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14</v>
      </c>
      <c r="D7" s="66">
        <v>34</v>
      </c>
      <c r="E7" s="41"/>
      <c r="F7" s="30" t="s">
        <v>12</v>
      </c>
      <c r="G7" s="68">
        <v>43724</v>
      </c>
      <c r="H7" s="27"/>
      <c r="I7" s="20" t="s">
        <v>20</v>
      </c>
      <c r="J7" s="36"/>
      <c r="K7" s="49"/>
      <c r="L7" s="20"/>
      <c r="M7" s="68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15</v>
      </c>
      <c r="D8" s="66">
        <f>C16-G4</f>
        <v>140</v>
      </c>
      <c r="E8" s="52"/>
      <c r="F8" s="22" t="s">
        <v>25</v>
      </c>
      <c r="G8" s="33" t="s">
        <v>60</v>
      </c>
      <c r="H8" s="27"/>
      <c r="I8" s="37" t="s">
        <v>26</v>
      </c>
      <c r="J8" s="38"/>
      <c r="K8" s="49"/>
      <c r="L8" s="20" t="s">
        <v>45</v>
      </c>
      <c r="M8" s="73">
        <v>7.0000000000000007E-2</v>
      </c>
      <c r="N8" s="72" t="s">
        <v>39</v>
      </c>
      <c r="O8" s="47"/>
      <c r="P8" s="24"/>
      <c r="Q8" s="24"/>
    </row>
    <row r="9" spans="1:19" s="19" customFormat="1" ht="17.25" customHeight="1" x14ac:dyDescent="0.3">
      <c r="A9" s="25"/>
      <c r="C9" s="20" t="s">
        <v>16</v>
      </c>
      <c r="D9" s="66">
        <f>C15-G4</f>
        <v>108</v>
      </c>
      <c r="E9" s="52"/>
      <c r="F9" s="30" t="s">
        <v>27</v>
      </c>
      <c r="G9" s="31"/>
      <c r="H9" s="27"/>
      <c r="I9" s="20" t="s">
        <v>21</v>
      </c>
      <c r="J9" s="32"/>
      <c r="K9" s="49"/>
      <c r="L9" s="30" t="s">
        <v>45</v>
      </c>
      <c r="M9" s="73">
        <f>POWER((1+M8),(1/360))-1</f>
        <v>1.8795835216289802E-4</v>
      </c>
      <c r="N9" s="72" t="s">
        <v>40</v>
      </c>
      <c r="O9" s="73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17</v>
      </c>
      <c r="D10" s="32">
        <v>1</v>
      </c>
      <c r="E10" s="42"/>
      <c r="F10" s="34" t="s">
        <v>28</v>
      </c>
      <c r="G10" s="35"/>
      <c r="H10" s="27"/>
      <c r="I10" s="20" t="s">
        <v>22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18</v>
      </c>
      <c r="D11" s="32">
        <v>1</v>
      </c>
      <c r="E11" s="74"/>
      <c r="F11" s="34" t="s">
        <v>36</v>
      </c>
      <c r="G11" s="33"/>
      <c r="H11" s="27"/>
      <c r="I11" s="34" t="s">
        <v>23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44</v>
      </c>
      <c r="F13" s="11" t="s">
        <v>45</v>
      </c>
      <c r="G13" s="11" t="s">
        <v>41</v>
      </c>
      <c r="H13" s="11" t="s">
        <v>53</v>
      </c>
      <c r="I13" s="12" t="s">
        <v>51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38</v>
      </c>
      <c r="C14" s="16">
        <v>42611</v>
      </c>
      <c r="D14" s="126"/>
      <c r="E14" s="126"/>
      <c r="F14" s="126"/>
      <c r="G14" s="54"/>
      <c r="H14" s="83" t="e">
        <f>VLOOKUP(C14,#REF!,2,FALSE)</f>
        <v>#REF!</v>
      </c>
      <c r="I14" s="71" t="e">
        <f>G3/H14</f>
        <v>#REF!</v>
      </c>
      <c r="J14" s="16"/>
      <c r="K14" s="54"/>
      <c r="L14" s="54"/>
      <c r="M14" s="54"/>
      <c r="O14" s="3"/>
      <c r="P14" s="44"/>
      <c r="Q14" s="45"/>
      <c r="R14" s="3"/>
      <c r="S14" s="44"/>
    </row>
    <row r="15" spans="1:19" x14ac:dyDescent="0.3">
      <c r="A15" s="60">
        <v>1</v>
      </c>
      <c r="B15" s="8">
        <f t="shared" ref="B15:B48" si="0">C15</f>
        <v>42719</v>
      </c>
      <c r="C15" s="53">
        <v>42719</v>
      </c>
      <c r="D15" s="126"/>
      <c r="E15" s="125" t="e">
        <f>((1+$O$6)^(C15-C14)-1)*I14</f>
        <v>#REF!</v>
      </c>
      <c r="F15" s="121" t="e">
        <f t="shared" ref="F15:F46" si="1">((1+$O$9)^(C15-C14-2)-1)*I14</f>
        <v>#REF!</v>
      </c>
      <c r="G15" s="75" t="e">
        <f>D15+E15+F15</f>
        <v>#REF!</v>
      </c>
      <c r="H15" s="83" t="e">
        <f>VLOOKUP(C15,#REF!,2,FALSE)</f>
        <v>#REF!</v>
      </c>
      <c r="I15" s="71" t="e">
        <f>I14/H14*H15-D15</f>
        <v>#REF!</v>
      </c>
      <c r="J15" s="71">
        <v>65579.58</v>
      </c>
      <c r="K15" s="71"/>
      <c r="L15" s="71">
        <v>65579.58</v>
      </c>
      <c r="M15" s="54"/>
      <c r="O15" s="3"/>
      <c r="P15" s="44"/>
      <c r="Q15" s="45"/>
      <c r="R15" s="3"/>
      <c r="S15" s="44"/>
    </row>
    <row r="16" spans="1:19" x14ac:dyDescent="0.3">
      <c r="A16" s="6">
        <v>2</v>
      </c>
      <c r="B16" s="61">
        <f>C16</f>
        <v>42751</v>
      </c>
      <c r="C16" s="53">
        <v>42751</v>
      </c>
      <c r="D16" s="63" t="e">
        <f>$I$15/33</f>
        <v>#REF!</v>
      </c>
      <c r="E16" s="125" t="e">
        <f t="shared" ref="E16:E48" si="2">((1+$O$6)^(C16-C15)-1)*I15</f>
        <v>#REF!</v>
      </c>
      <c r="F16" s="121" t="e">
        <f t="shared" si="1"/>
        <v>#REF!</v>
      </c>
      <c r="G16" s="75" t="e">
        <f t="shared" ref="G16:G48" si="3">D16+E16+F16</f>
        <v>#REF!</v>
      </c>
      <c r="H16" s="83" t="e">
        <f t="shared" ref="H16:H48" si="4">H15</f>
        <v>#REF!</v>
      </c>
      <c r="I16" s="71" t="e">
        <f t="shared" ref="I16:I48" si="5">I15/H15*H16-D16</f>
        <v>#REF!</v>
      </c>
      <c r="J16" s="71">
        <v>79610.42</v>
      </c>
      <c r="K16" s="71">
        <v>19542.73</v>
      </c>
      <c r="L16" s="71">
        <v>99153.15</v>
      </c>
      <c r="M16" s="64"/>
      <c r="O16" s="50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3">
        <v>42781</v>
      </c>
      <c r="D17" s="63" t="e">
        <f t="shared" ref="D17:D48" si="6">$I$14/33</f>
        <v>#REF!</v>
      </c>
      <c r="E17" s="125" t="e">
        <f t="shared" si="2"/>
        <v>#REF!</v>
      </c>
      <c r="F17" s="121" t="e">
        <f t="shared" si="1"/>
        <v>#REF!</v>
      </c>
      <c r="G17" s="75" t="e">
        <f t="shared" si="3"/>
        <v>#REF!</v>
      </c>
      <c r="H17" s="83" t="e">
        <f t="shared" si="4"/>
        <v>#REF!</v>
      </c>
      <c r="I17" s="71" t="e">
        <f t="shared" si="5"/>
        <v>#REF!</v>
      </c>
      <c r="J17" s="71">
        <v>80458.149999999994</v>
      </c>
      <c r="K17" s="71">
        <v>19152.32</v>
      </c>
      <c r="L17" s="71">
        <v>99610.47</v>
      </c>
      <c r="M17" s="55"/>
      <c r="O17" s="50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3">
        <v>42809</v>
      </c>
      <c r="D18" s="63" t="e">
        <f t="shared" si="6"/>
        <v>#REF!</v>
      </c>
      <c r="E18" s="125" t="e">
        <f t="shared" si="2"/>
        <v>#REF!</v>
      </c>
      <c r="F18" s="121" t="e">
        <f t="shared" si="1"/>
        <v>#REF!</v>
      </c>
      <c r="G18" s="75" t="e">
        <f t="shared" si="3"/>
        <v>#REF!</v>
      </c>
      <c r="H18" s="83" t="e">
        <f t="shared" si="4"/>
        <v>#REF!</v>
      </c>
      <c r="I18" s="71" t="e">
        <f t="shared" si="5"/>
        <v>#REF!</v>
      </c>
      <c r="J18" s="71">
        <v>81134.89</v>
      </c>
      <c r="K18" s="71">
        <v>15297.75</v>
      </c>
      <c r="L18" s="71">
        <v>96432.639999999999</v>
      </c>
      <c r="M18" s="55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2">
        <v>42842</v>
      </c>
      <c r="D19" s="63" t="e">
        <f t="shared" si="6"/>
        <v>#REF!</v>
      </c>
      <c r="E19" s="125" t="e">
        <f t="shared" si="2"/>
        <v>#REF!</v>
      </c>
      <c r="F19" s="121" t="e">
        <f t="shared" si="1"/>
        <v>#REF!</v>
      </c>
      <c r="G19" s="75" t="e">
        <f t="shared" si="3"/>
        <v>#REF!</v>
      </c>
      <c r="H19" s="83" t="e">
        <f t="shared" si="4"/>
        <v>#REF!</v>
      </c>
      <c r="I19" s="71" t="e">
        <f t="shared" si="5"/>
        <v>#REF!</v>
      </c>
      <c r="J19" s="71">
        <v>81951.16</v>
      </c>
      <c r="K19" s="71">
        <v>18288.490000000002</v>
      </c>
      <c r="L19" s="71">
        <v>100239.65</v>
      </c>
      <c r="M19" s="55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3" t="e">
        <f t="shared" si="6"/>
        <v>#REF!</v>
      </c>
      <c r="E20" s="125" t="e">
        <f t="shared" si="2"/>
        <v>#REF!</v>
      </c>
      <c r="F20" s="121" t="e">
        <f t="shared" si="1"/>
        <v>#REF!</v>
      </c>
      <c r="G20" s="75" t="e">
        <f t="shared" si="3"/>
        <v>#REF!</v>
      </c>
      <c r="H20" s="83" t="e">
        <f t="shared" si="4"/>
        <v>#REF!</v>
      </c>
      <c r="I20" s="71" t="e">
        <f t="shared" si="5"/>
        <v>#REF!</v>
      </c>
      <c r="J20" s="71">
        <v>82572.37</v>
      </c>
      <c r="K20" s="71">
        <v>14564.35</v>
      </c>
      <c r="L20" s="71">
        <v>97136.72</v>
      </c>
      <c r="M20" s="55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3" t="e">
        <f t="shared" si="6"/>
        <v>#REF!</v>
      </c>
      <c r="E21" s="125" t="e">
        <f t="shared" si="2"/>
        <v>#REF!</v>
      </c>
      <c r="F21" s="121" t="e">
        <f t="shared" si="1"/>
        <v>#REF!</v>
      </c>
      <c r="G21" s="75" t="e">
        <f t="shared" si="3"/>
        <v>#REF!</v>
      </c>
      <c r="H21" s="83" t="e">
        <f t="shared" si="4"/>
        <v>#REF!</v>
      </c>
      <c r="I21" s="71" t="e">
        <f t="shared" si="5"/>
        <v>#REF!</v>
      </c>
      <c r="J21" s="71">
        <v>83345.89</v>
      </c>
      <c r="K21" s="71">
        <v>18151.89</v>
      </c>
      <c r="L21" s="71">
        <v>101497.78</v>
      </c>
      <c r="M21" s="55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3" t="e">
        <f t="shared" si="6"/>
        <v>#REF!</v>
      </c>
      <c r="E22" s="125" t="e">
        <f t="shared" si="2"/>
        <v>#REF!</v>
      </c>
      <c r="F22" s="121" t="e">
        <f t="shared" si="1"/>
        <v>#REF!</v>
      </c>
      <c r="G22" s="75" t="e">
        <f t="shared" si="3"/>
        <v>#REF!</v>
      </c>
      <c r="H22" s="83" t="e">
        <f t="shared" si="4"/>
        <v>#REF!</v>
      </c>
      <c r="I22" s="71" t="e">
        <f t="shared" si="5"/>
        <v>#REF!</v>
      </c>
      <c r="J22" s="71">
        <v>84020.05</v>
      </c>
      <c r="K22" s="71">
        <v>16105.4</v>
      </c>
      <c r="L22" s="71">
        <v>100125.45</v>
      </c>
      <c r="M22" s="55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3" t="e">
        <f t="shared" si="6"/>
        <v>#REF!</v>
      </c>
      <c r="E23" s="125" t="e">
        <f t="shared" si="2"/>
        <v>#REF!</v>
      </c>
      <c r="F23" s="121" t="e">
        <f t="shared" si="1"/>
        <v>#REF!</v>
      </c>
      <c r="G23" s="75" t="e">
        <f t="shared" si="3"/>
        <v>#REF!</v>
      </c>
      <c r="H23" s="83" t="e">
        <f t="shared" si="4"/>
        <v>#REF!</v>
      </c>
      <c r="I23" s="71" t="e">
        <f t="shared" si="5"/>
        <v>#REF!</v>
      </c>
      <c r="J23" s="71">
        <v>84662.89</v>
      </c>
      <c r="K23" s="71">
        <v>15627.56</v>
      </c>
      <c r="L23" s="71">
        <v>100290.45</v>
      </c>
      <c r="M23" s="55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3" t="e">
        <f t="shared" si="6"/>
        <v>#REF!</v>
      </c>
      <c r="E24" s="125" t="e">
        <f t="shared" si="2"/>
        <v>#REF!</v>
      </c>
      <c r="F24" s="121" t="e">
        <f t="shared" si="1"/>
        <v>#REF!</v>
      </c>
      <c r="G24" s="75" t="e">
        <f t="shared" si="3"/>
        <v>#REF!</v>
      </c>
      <c r="H24" s="83" t="e">
        <f t="shared" si="4"/>
        <v>#REF!</v>
      </c>
      <c r="I24" s="71" t="e">
        <f t="shared" si="5"/>
        <v>#REF!</v>
      </c>
      <c r="J24" s="71">
        <v>85300.01</v>
      </c>
      <c r="K24" s="71">
        <v>15863.19</v>
      </c>
      <c r="L24" s="71">
        <v>101163.2</v>
      </c>
      <c r="M24" s="55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3" t="e">
        <f t="shared" si="6"/>
        <v>#REF!</v>
      </c>
      <c r="E25" s="125" t="e">
        <f t="shared" si="2"/>
        <v>#REF!</v>
      </c>
      <c r="F25" s="121" t="e">
        <f t="shared" si="1"/>
        <v>#REF!</v>
      </c>
      <c r="G25" s="75" t="e">
        <f t="shared" si="3"/>
        <v>#REF!</v>
      </c>
      <c r="H25" s="83" t="e">
        <f t="shared" si="4"/>
        <v>#REF!</v>
      </c>
      <c r="I25" s="71" t="e">
        <f t="shared" si="5"/>
        <v>#REF!</v>
      </c>
      <c r="J25" s="71">
        <v>85832.11</v>
      </c>
      <c r="K25" s="71">
        <v>13925.89</v>
      </c>
      <c r="L25" s="71">
        <v>99758</v>
      </c>
      <c r="M25" s="55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3" t="e">
        <f t="shared" si="6"/>
        <v>#REF!</v>
      </c>
      <c r="E26" s="125" t="e">
        <f t="shared" si="2"/>
        <v>#REF!</v>
      </c>
      <c r="F26" s="121" t="e">
        <f t="shared" si="1"/>
        <v>#REF!</v>
      </c>
      <c r="G26" s="75" t="e">
        <f t="shared" si="3"/>
        <v>#REF!</v>
      </c>
      <c r="H26" s="83" t="e">
        <f t="shared" si="4"/>
        <v>#REF!</v>
      </c>
      <c r="I26" s="71" t="e">
        <f t="shared" si="5"/>
        <v>#REF!</v>
      </c>
      <c r="J26" s="71">
        <v>86365.759999999995</v>
      </c>
      <c r="K26" s="71">
        <v>14102.43</v>
      </c>
      <c r="L26" s="71">
        <v>100468.19</v>
      </c>
      <c r="M26" s="55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3" t="e">
        <f t="shared" si="6"/>
        <v>#REF!</v>
      </c>
      <c r="E27" s="125" t="e">
        <f t="shared" si="2"/>
        <v>#REF!</v>
      </c>
      <c r="F27" s="121" t="e">
        <f t="shared" si="1"/>
        <v>#REF!</v>
      </c>
      <c r="G27" s="75" t="e">
        <f t="shared" si="3"/>
        <v>#REF!</v>
      </c>
      <c r="H27" s="83" t="e">
        <f t="shared" si="4"/>
        <v>#REF!</v>
      </c>
      <c r="I27" s="71" t="e">
        <f t="shared" si="5"/>
        <v>#REF!</v>
      </c>
      <c r="J27" s="71">
        <v>86873.04</v>
      </c>
      <c r="K27" s="71">
        <v>13568.52</v>
      </c>
      <c r="L27" s="71">
        <v>100441.56</v>
      </c>
      <c r="M27" s="55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3" t="e">
        <f t="shared" si="6"/>
        <v>#REF!</v>
      </c>
      <c r="E28" s="125" t="e">
        <f t="shared" si="2"/>
        <v>#REF!</v>
      </c>
      <c r="F28" s="121" t="e">
        <f t="shared" si="1"/>
        <v>#REF!</v>
      </c>
      <c r="G28" s="75" t="e">
        <f t="shared" si="3"/>
        <v>#REF!</v>
      </c>
      <c r="H28" s="83" t="e">
        <f t="shared" si="4"/>
        <v>#REF!</v>
      </c>
      <c r="I28" s="71" t="e">
        <f t="shared" si="5"/>
        <v>#REF!</v>
      </c>
      <c r="J28" s="71">
        <v>87311.16</v>
      </c>
      <c r="K28" s="71">
        <v>11773.39</v>
      </c>
      <c r="L28" s="71">
        <v>99084.55</v>
      </c>
      <c r="M28" s="55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3" t="e">
        <f t="shared" si="6"/>
        <v>#REF!</v>
      </c>
      <c r="E29" s="125" t="e">
        <f t="shared" si="2"/>
        <v>#REF!</v>
      </c>
      <c r="F29" s="121" t="e">
        <f t="shared" si="1"/>
        <v>#REF!</v>
      </c>
      <c r="G29" s="75" t="e">
        <f t="shared" si="3"/>
        <v>#REF!</v>
      </c>
      <c r="H29" s="83" t="e">
        <f t="shared" si="4"/>
        <v>#REF!</v>
      </c>
      <c r="I29" s="71" t="e">
        <f t="shared" si="5"/>
        <v>#REF!</v>
      </c>
      <c r="J29" s="71">
        <v>87796.33</v>
      </c>
      <c r="K29" s="71">
        <v>12466.11</v>
      </c>
      <c r="L29" s="71">
        <v>100262.44</v>
      </c>
      <c r="M29" s="55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3" t="e">
        <f t="shared" si="6"/>
        <v>#REF!</v>
      </c>
      <c r="E30" s="125" t="e">
        <f t="shared" si="2"/>
        <v>#REF!</v>
      </c>
      <c r="F30" s="121" t="e">
        <f t="shared" si="1"/>
        <v>#REF!</v>
      </c>
      <c r="G30" s="75" t="e">
        <f t="shared" si="3"/>
        <v>#REF!</v>
      </c>
      <c r="H30" s="83" t="e">
        <f t="shared" si="4"/>
        <v>#REF!</v>
      </c>
      <c r="I30" s="71" t="e">
        <f t="shared" si="5"/>
        <v>#REF!</v>
      </c>
      <c r="J30" s="71">
        <v>88246.1</v>
      </c>
      <c r="K30" s="71">
        <v>11334.74</v>
      </c>
      <c r="L30" s="71">
        <v>99580.84</v>
      </c>
      <c r="M30" s="55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3" t="e">
        <f t="shared" si="6"/>
        <v>#REF!</v>
      </c>
      <c r="E31" s="125" t="e">
        <f t="shared" si="2"/>
        <v>#REF!</v>
      </c>
      <c r="F31" s="121" t="e">
        <f t="shared" si="1"/>
        <v>#REF!</v>
      </c>
      <c r="G31" s="75" t="e">
        <f t="shared" si="3"/>
        <v>#REF!</v>
      </c>
      <c r="H31" s="83" t="e">
        <f t="shared" si="4"/>
        <v>#REF!</v>
      </c>
      <c r="I31" s="71" t="e">
        <f t="shared" si="5"/>
        <v>#REF!</v>
      </c>
      <c r="J31" s="71">
        <v>88708.45</v>
      </c>
      <c r="K31" s="71">
        <v>11336.06</v>
      </c>
      <c r="L31" s="71">
        <v>100044.51</v>
      </c>
      <c r="M31" s="55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56" t="e">
        <f t="shared" si="6"/>
        <v>#REF!</v>
      </c>
      <c r="E32" s="129" t="e">
        <f t="shared" si="2"/>
        <v>#REF!</v>
      </c>
      <c r="F32" s="121" t="e">
        <f t="shared" si="1"/>
        <v>#REF!</v>
      </c>
      <c r="G32" s="75" t="e">
        <f t="shared" si="3"/>
        <v>#REF!</v>
      </c>
      <c r="H32" s="130" t="e">
        <f t="shared" si="4"/>
        <v>#REF!</v>
      </c>
      <c r="I32" s="131" t="e">
        <f t="shared" si="5"/>
        <v>#REF!</v>
      </c>
      <c r="J32" s="71">
        <v>89146.25</v>
      </c>
      <c r="K32" s="71">
        <v>10245.049999999999</v>
      </c>
      <c r="L32" s="71">
        <v>99391.3</v>
      </c>
      <c r="M32" s="55"/>
      <c r="O32" s="3"/>
      <c r="P32" s="3"/>
      <c r="Q32" s="3"/>
      <c r="R32" s="3"/>
    </row>
    <row r="33" spans="1:18" ht="15" thickBot="1" x14ac:dyDescent="0.35">
      <c r="A33" s="84">
        <v>19</v>
      </c>
      <c r="B33" s="85">
        <f t="shared" si="0"/>
        <v>43266</v>
      </c>
      <c r="C33" s="86">
        <v>43266</v>
      </c>
      <c r="D33" s="87" t="e">
        <f t="shared" si="6"/>
        <v>#REF!</v>
      </c>
      <c r="E33" s="127" t="e">
        <f t="shared" si="2"/>
        <v>#REF!</v>
      </c>
      <c r="F33" s="121" t="e">
        <f t="shared" si="1"/>
        <v>#REF!</v>
      </c>
      <c r="G33" s="88" t="e">
        <f t="shared" si="3"/>
        <v>#REF!</v>
      </c>
      <c r="H33" s="89" t="e">
        <f t="shared" si="4"/>
        <v>#REF!</v>
      </c>
      <c r="I33" s="132" t="e">
        <f t="shared" si="5"/>
        <v>#REF!</v>
      </c>
      <c r="J33" s="90"/>
      <c r="K33" s="90"/>
      <c r="L33" s="90"/>
      <c r="M33" s="90"/>
      <c r="O33" s="3"/>
      <c r="P33" s="3"/>
      <c r="Q33" s="3"/>
      <c r="R33" s="3"/>
    </row>
    <row r="34" spans="1:18" ht="15" thickTop="1" x14ac:dyDescent="0.3">
      <c r="A34" s="60">
        <v>20</v>
      </c>
      <c r="B34" s="61">
        <f t="shared" si="0"/>
        <v>43297</v>
      </c>
      <c r="C34" s="62">
        <v>43297</v>
      </c>
      <c r="D34" s="63" t="e">
        <f t="shared" si="6"/>
        <v>#REF!</v>
      </c>
      <c r="E34" s="125" t="e">
        <f t="shared" si="2"/>
        <v>#REF!</v>
      </c>
      <c r="F34" s="121" t="e">
        <f t="shared" si="1"/>
        <v>#REF!</v>
      </c>
      <c r="G34" s="80" t="e">
        <f t="shared" si="3"/>
        <v>#REF!</v>
      </c>
      <c r="H34" s="83" t="e">
        <f t="shared" si="4"/>
        <v>#REF!</v>
      </c>
      <c r="I34" s="71" t="e">
        <f t="shared" si="5"/>
        <v>#REF!</v>
      </c>
      <c r="J34" s="62"/>
      <c r="K34" s="55"/>
      <c r="L34" s="55"/>
      <c r="M34" s="55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3" t="e">
        <f t="shared" si="6"/>
        <v>#REF!</v>
      </c>
      <c r="E35" s="125" t="e">
        <f t="shared" si="2"/>
        <v>#REF!</v>
      </c>
      <c r="F35" s="121" t="e">
        <f t="shared" si="1"/>
        <v>#REF!</v>
      </c>
      <c r="G35" s="75" t="e">
        <f t="shared" si="3"/>
        <v>#REF!</v>
      </c>
      <c r="H35" s="83" t="e">
        <f t="shared" si="4"/>
        <v>#REF!</v>
      </c>
      <c r="I35" s="71" t="e">
        <f t="shared" si="5"/>
        <v>#REF!</v>
      </c>
      <c r="J35" s="13"/>
      <c r="K35" s="55"/>
      <c r="L35" s="55"/>
      <c r="M35" s="55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3" t="e">
        <f t="shared" si="6"/>
        <v>#REF!</v>
      </c>
      <c r="E36" s="125" t="e">
        <f t="shared" si="2"/>
        <v>#REF!</v>
      </c>
      <c r="F36" s="121" t="e">
        <f t="shared" si="1"/>
        <v>#REF!</v>
      </c>
      <c r="G36" s="75" t="e">
        <f t="shared" si="3"/>
        <v>#REF!</v>
      </c>
      <c r="H36" s="83" t="e">
        <f t="shared" si="4"/>
        <v>#REF!</v>
      </c>
      <c r="I36" s="71" t="e">
        <f t="shared" si="5"/>
        <v>#REF!</v>
      </c>
      <c r="J36" s="13"/>
      <c r="K36" s="55"/>
      <c r="L36" s="55"/>
      <c r="M36" s="55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3" t="e">
        <f t="shared" si="6"/>
        <v>#REF!</v>
      </c>
      <c r="E37" s="125" t="e">
        <f t="shared" si="2"/>
        <v>#REF!</v>
      </c>
      <c r="F37" s="121" t="e">
        <f t="shared" si="1"/>
        <v>#REF!</v>
      </c>
      <c r="G37" s="75" t="e">
        <f t="shared" si="3"/>
        <v>#REF!</v>
      </c>
      <c r="H37" s="83" t="e">
        <f t="shared" si="4"/>
        <v>#REF!</v>
      </c>
      <c r="I37" s="71" t="e">
        <f t="shared" si="5"/>
        <v>#REF!</v>
      </c>
      <c r="J37" s="13"/>
      <c r="K37" s="55"/>
      <c r="L37" s="55"/>
      <c r="M37" s="55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3" t="e">
        <f t="shared" si="6"/>
        <v>#REF!</v>
      </c>
      <c r="E38" s="125" t="e">
        <f t="shared" si="2"/>
        <v>#REF!</v>
      </c>
      <c r="F38" s="121" t="e">
        <f t="shared" si="1"/>
        <v>#REF!</v>
      </c>
      <c r="G38" s="75" t="e">
        <f t="shared" si="3"/>
        <v>#REF!</v>
      </c>
      <c r="H38" s="83" t="e">
        <f t="shared" si="4"/>
        <v>#REF!</v>
      </c>
      <c r="I38" s="71" t="e">
        <f t="shared" si="5"/>
        <v>#REF!</v>
      </c>
      <c r="J38" s="13"/>
      <c r="K38" s="55"/>
      <c r="L38" s="55"/>
      <c r="M38" s="55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3" t="e">
        <f t="shared" si="6"/>
        <v>#REF!</v>
      </c>
      <c r="E39" s="125" t="e">
        <f t="shared" si="2"/>
        <v>#REF!</v>
      </c>
      <c r="F39" s="121" t="e">
        <f t="shared" si="1"/>
        <v>#REF!</v>
      </c>
      <c r="G39" s="75" t="e">
        <f t="shared" si="3"/>
        <v>#REF!</v>
      </c>
      <c r="H39" s="83" t="e">
        <f t="shared" si="4"/>
        <v>#REF!</v>
      </c>
      <c r="I39" s="71" t="e">
        <f t="shared" si="5"/>
        <v>#REF!</v>
      </c>
      <c r="J39" s="13"/>
      <c r="K39" s="55"/>
      <c r="L39" s="55"/>
      <c r="M39" s="55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3" t="e">
        <f t="shared" si="6"/>
        <v>#REF!</v>
      </c>
      <c r="E40" s="125" t="e">
        <f t="shared" si="2"/>
        <v>#REF!</v>
      </c>
      <c r="F40" s="121" t="e">
        <f t="shared" si="1"/>
        <v>#REF!</v>
      </c>
      <c r="G40" s="75" t="e">
        <f t="shared" si="3"/>
        <v>#REF!</v>
      </c>
      <c r="H40" s="83" t="e">
        <f t="shared" si="4"/>
        <v>#REF!</v>
      </c>
      <c r="I40" s="71" t="e">
        <f t="shared" si="5"/>
        <v>#REF!</v>
      </c>
      <c r="J40" s="13"/>
      <c r="K40" s="55"/>
      <c r="L40" s="55"/>
      <c r="M40" s="55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3" t="e">
        <f t="shared" si="6"/>
        <v>#REF!</v>
      </c>
      <c r="E41" s="125" t="e">
        <f t="shared" si="2"/>
        <v>#REF!</v>
      </c>
      <c r="F41" s="121" t="e">
        <f t="shared" si="1"/>
        <v>#REF!</v>
      </c>
      <c r="G41" s="75" t="e">
        <f t="shared" si="3"/>
        <v>#REF!</v>
      </c>
      <c r="H41" s="83" t="e">
        <f t="shared" si="4"/>
        <v>#REF!</v>
      </c>
      <c r="I41" s="71" t="e">
        <f t="shared" si="5"/>
        <v>#REF!</v>
      </c>
      <c r="J41" s="13"/>
      <c r="K41" s="55"/>
      <c r="L41" s="55"/>
      <c r="M41" s="55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3" t="e">
        <f t="shared" si="6"/>
        <v>#REF!</v>
      </c>
      <c r="E42" s="125" t="e">
        <f t="shared" si="2"/>
        <v>#REF!</v>
      </c>
      <c r="F42" s="121" t="e">
        <f t="shared" si="1"/>
        <v>#REF!</v>
      </c>
      <c r="G42" s="75" t="e">
        <f t="shared" si="3"/>
        <v>#REF!</v>
      </c>
      <c r="H42" s="83" t="e">
        <f t="shared" si="4"/>
        <v>#REF!</v>
      </c>
      <c r="I42" s="71" t="e">
        <f t="shared" si="5"/>
        <v>#REF!</v>
      </c>
      <c r="J42" s="13"/>
      <c r="K42" s="55"/>
      <c r="L42" s="55"/>
      <c r="M42" s="55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3" t="e">
        <f t="shared" si="6"/>
        <v>#REF!</v>
      </c>
      <c r="E43" s="125" t="e">
        <f t="shared" si="2"/>
        <v>#REF!</v>
      </c>
      <c r="F43" s="121" t="e">
        <f t="shared" si="1"/>
        <v>#REF!</v>
      </c>
      <c r="G43" s="75" t="e">
        <f t="shared" si="3"/>
        <v>#REF!</v>
      </c>
      <c r="H43" s="83" t="e">
        <f t="shared" si="4"/>
        <v>#REF!</v>
      </c>
      <c r="I43" s="71" t="e">
        <f t="shared" si="5"/>
        <v>#REF!</v>
      </c>
      <c r="J43" s="13"/>
      <c r="K43" s="55"/>
      <c r="L43" s="55"/>
      <c r="M43" s="55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3" t="e">
        <f t="shared" si="6"/>
        <v>#REF!</v>
      </c>
      <c r="E44" s="125" t="e">
        <f t="shared" si="2"/>
        <v>#REF!</v>
      </c>
      <c r="F44" s="121" t="e">
        <f t="shared" si="1"/>
        <v>#REF!</v>
      </c>
      <c r="G44" s="75" t="e">
        <f t="shared" si="3"/>
        <v>#REF!</v>
      </c>
      <c r="H44" s="83" t="e">
        <f t="shared" si="4"/>
        <v>#REF!</v>
      </c>
      <c r="I44" s="71" t="e">
        <f t="shared" si="5"/>
        <v>#REF!</v>
      </c>
      <c r="J44" s="13"/>
      <c r="K44" s="55"/>
      <c r="L44" s="55"/>
      <c r="M44" s="55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3" t="e">
        <f t="shared" si="6"/>
        <v>#REF!</v>
      </c>
      <c r="E45" s="125" t="e">
        <f t="shared" si="2"/>
        <v>#REF!</v>
      </c>
      <c r="F45" s="121" t="e">
        <f t="shared" si="1"/>
        <v>#REF!</v>
      </c>
      <c r="G45" s="75" t="e">
        <f t="shared" si="3"/>
        <v>#REF!</v>
      </c>
      <c r="H45" s="83" t="e">
        <f t="shared" si="4"/>
        <v>#REF!</v>
      </c>
      <c r="I45" s="71" t="e">
        <f t="shared" si="5"/>
        <v>#REF!</v>
      </c>
      <c r="J45" s="13"/>
      <c r="K45" s="55"/>
      <c r="L45" s="55"/>
      <c r="M45" s="55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3" t="e">
        <f t="shared" si="6"/>
        <v>#REF!</v>
      </c>
      <c r="E46" s="125" t="e">
        <f t="shared" si="2"/>
        <v>#REF!</v>
      </c>
      <c r="F46" s="121" t="e">
        <f t="shared" si="1"/>
        <v>#REF!</v>
      </c>
      <c r="G46" s="75" t="e">
        <f t="shared" si="3"/>
        <v>#REF!</v>
      </c>
      <c r="H46" s="83" t="e">
        <f t="shared" si="4"/>
        <v>#REF!</v>
      </c>
      <c r="I46" s="71" t="e">
        <f t="shared" si="5"/>
        <v>#REF!</v>
      </c>
      <c r="J46" s="13"/>
      <c r="K46" s="55"/>
      <c r="L46" s="55"/>
      <c r="M46" s="55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3" t="e">
        <f>$I$14/33</f>
        <v>#REF!</v>
      </c>
      <c r="E47" s="125" t="e">
        <f t="shared" si="2"/>
        <v>#REF!</v>
      </c>
      <c r="F47" s="121" t="e">
        <f>((1+$O$9)^(C47-C46-2)-1)*I46</f>
        <v>#REF!</v>
      </c>
      <c r="G47" s="75" t="e">
        <f t="shared" si="3"/>
        <v>#REF!</v>
      </c>
      <c r="H47" s="83" t="e">
        <f t="shared" si="4"/>
        <v>#REF!</v>
      </c>
      <c r="I47" s="71" t="e">
        <f t="shared" si="5"/>
        <v>#REF!</v>
      </c>
      <c r="J47" s="13"/>
      <c r="K47" s="55"/>
      <c r="L47" s="55"/>
      <c r="M47" s="55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3" t="e">
        <f t="shared" si="6"/>
        <v>#REF!</v>
      </c>
      <c r="E48" s="125" t="e">
        <f t="shared" si="2"/>
        <v>#REF!</v>
      </c>
      <c r="F48" s="121" t="e">
        <f>((1+$O$9)^(C48-C47-2)-1)*I47</f>
        <v>#REF!</v>
      </c>
      <c r="G48" s="75" t="e">
        <f t="shared" si="3"/>
        <v>#REF!</v>
      </c>
      <c r="H48" s="83" t="e">
        <f t="shared" si="4"/>
        <v>#REF!</v>
      </c>
      <c r="I48" s="71" t="e">
        <f t="shared" si="5"/>
        <v>#REF!</v>
      </c>
      <c r="J48" s="13"/>
      <c r="K48" s="55"/>
      <c r="L48" s="55"/>
      <c r="M48" s="55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1" t="e">
        <f>SUM(D14:D48)</f>
        <v>#REF!</v>
      </c>
      <c r="E49" s="91" t="e">
        <f>SUM(E14:E48)</f>
        <v>#REF!</v>
      </c>
      <c r="F49" s="91" t="e">
        <f>SUM(F14:F48)</f>
        <v>#REF!</v>
      </c>
      <c r="G49" s="91" t="e">
        <f>SUM(G14:G48)</f>
        <v>#REF!</v>
      </c>
      <c r="H49" s="81"/>
      <c r="I49" s="92"/>
      <c r="J49" s="14"/>
      <c r="K49" s="57"/>
      <c r="L49" s="57"/>
      <c r="M49" s="57"/>
      <c r="N49" s="2"/>
    </row>
    <row r="50" spans="1:18" x14ac:dyDescent="0.3">
      <c r="C50" s="77" t="s">
        <v>49</v>
      </c>
      <c r="D50" s="93">
        <v>1462299.5772200001</v>
      </c>
      <c r="E50" s="93">
        <v>45827.304901000003</v>
      </c>
      <c r="F50" s="93">
        <v>166114.907068</v>
      </c>
      <c r="G50" s="93">
        <v>1674241.7891889999</v>
      </c>
      <c r="H50" s="82"/>
      <c r="I50" s="59"/>
      <c r="J50" s="59"/>
      <c r="K50" s="59"/>
      <c r="L50" s="3"/>
      <c r="M50" s="3"/>
      <c r="O50" s="3"/>
      <c r="P50" s="3"/>
      <c r="Q50" s="3"/>
      <c r="R50" s="3"/>
    </row>
    <row r="51" spans="1:18" x14ac:dyDescent="0.3">
      <c r="C51" s="77" t="s">
        <v>50</v>
      </c>
      <c r="D51" s="94" t="e">
        <f>D49-D50</f>
        <v>#REF!</v>
      </c>
      <c r="E51" s="94" t="e">
        <f>E49-E50</f>
        <v>#REF!</v>
      </c>
      <c r="F51" s="94" t="e">
        <f>F49-F50</f>
        <v>#REF!</v>
      </c>
      <c r="G51" s="94" t="e">
        <f>G49-G50</f>
        <v>#REF!</v>
      </c>
      <c r="H51" s="82"/>
      <c r="I51" s="59"/>
      <c r="J51" s="59"/>
      <c r="K51" s="59"/>
      <c r="L51" s="3"/>
      <c r="M51" s="3"/>
      <c r="O51" s="3"/>
      <c r="P51" s="3"/>
      <c r="Q51" s="3"/>
      <c r="R51" s="3"/>
    </row>
    <row r="52" spans="1:18" x14ac:dyDescent="0.3">
      <c r="I52" s="59"/>
      <c r="J52" s="59"/>
      <c r="K52" s="59"/>
      <c r="L52" s="3"/>
      <c r="M52" s="3"/>
      <c r="O52" s="3"/>
      <c r="P52" s="3"/>
      <c r="Q52" s="3"/>
      <c r="R52" s="3"/>
    </row>
    <row r="53" spans="1:18" x14ac:dyDescent="0.3">
      <c r="B53" s="123"/>
      <c r="I53" s="59"/>
      <c r="J53" s="59"/>
      <c r="K53" s="59"/>
      <c r="L53" s="3"/>
      <c r="M53" s="3"/>
      <c r="O53" s="3"/>
      <c r="P53" s="3"/>
      <c r="Q53" s="3"/>
      <c r="R53" s="3"/>
    </row>
    <row r="54" spans="1:18" x14ac:dyDescent="0.3">
      <c r="B54" s="123"/>
      <c r="C54" s="46"/>
      <c r="D54" s="46"/>
      <c r="E54" s="46"/>
      <c r="F54" s="76"/>
      <c r="G54" s="152">
        <f>2500000/33</f>
        <v>75757.57575757576</v>
      </c>
      <c r="H54" s="76"/>
      <c r="I54" s="77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3"/>
      <c r="C55" s="46"/>
      <c r="D55" s="46"/>
      <c r="E55" s="46"/>
      <c r="G55" s="155">
        <v>1.7096359999999999</v>
      </c>
      <c r="H55" s="76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3"/>
      <c r="C56" s="46"/>
      <c r="D56" s="46"/>
      <c r="E56" s="46"/>
      <c r="F56" s="76"/>
      <c r="G56" s="76">
        <f>G54/G55</f>
        <v>44312.108400604433</v>
      </c>
      <c r="H56" s="76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3"/>
      <c r="C57" s="46"/>
      <c r="D57" s="46"/>
      <c r="E57" s="46"/>
      <c r="G57" s="155">
        <f>G58/G56</f>
        <v>2.011780825098</v>
      </c>
    </row>
    <row r="58" spans="1:18" x14ac:dyDescent="0.3">
      <c r="B58" s="123"/>
      <c r="C58" s="124"/>
      <c r="D58" s="46"/>
      <c r="E58" s="46"/>
      <c r="F58" s="76"/>
      <c r="G58" s="152">
        <v>89146.25</v>
      </c>
      <c r="H58" s="76"/>
      <c r="I58" s="77"/>
      <c r="J58" s="3"/>
      <c r="K58" s="3"/>
    </row>
    <row r="59" spans="1:18" x14ac:dyDescent="0.3">
      <c r="C59" s="78"/>
      <c r="D59" s="78"/>
      <c r="E59" s="46"/>
      <c r="F59" s="46"/>
      <c r="G59" s="76"/>
      <c r="H59" s="76"/>
      <c r="I59" s="77"/>
      <c r="J59" s="3"/>
      <c r="K59" s="3"/>
    </row>
    <row r="60" spans="1:18" x14ac:dyDescent="0.3">
      <c r="D60" s="77"/>
      <c r="E60" s="76"/>
      <c r="F60" s="76"/>
      <c r="G60" s="76"/>
      <c r="H60" s="76"/>
      <c r="J60" s="3"/>
      <c r="K60" s="3"/>
    </row>
    <row r="61" spans="1:18" x14ac:dyDescent="0.3">
      <c r="D61" s="77"/>
      <c r="E61" s="76"/>
      <c r="F61" s="76"/>
      <c r="G61" s="76"/>
      <c r="H61" s="76"/>
    </row>
    <row r="63" spans="1:18" x14ac:dyDescent="0.3">
      <c r="E63" s="46"/>
      <c r="F63" s="77"/>
    </row>
    <row r="64" spans="1:18" x14ac:dyDescent="0.3">
      <c r="E64" s="46"/>
      <c r="F64" s="77"/>
    </row>
    <row r="65" spans="5:5" x14ac:dyDescent="0.3">
      <c r="E65" s="46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0A3B11D-438F-49C0-849F-D7C279FBEE55}">
      <formula1>"PRICE,SAC,SACRE"</formula1>
    </dataValidation>
    <dataValidation type="whole" allowBlank="1" showInputMessage="1" showErrorMessage="1" errorTitle="Valor entre 0 e 99" error="O valor digitado deve ser inteiro, entre 0 e 99" sqref="D7 D10:D11" xr:uid="{C60B3878-33D1-43FE-9BDC-DDE94B112D4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040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0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466-8AB0-40C2-AA0F-1CFFCB57DCCA}">
  <sheetPr>
    <tabColor rgb="FFFFFFCC"/>
    <pageSetUpPr fitToPage="1"/>
  </sheetPr>
  <dimension ref="A1:S65"/>
  <sheetViews>
    <sheetView zoomScale="85" zoomScaleNormal="85" workbookViewId="0">
      <pane xSplit="2" ySplit="13" topLeftCell="C15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J13" sqref="J1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71" t="s">
        <v>29</v>
      </c>
      <c r="B1" s="171"/>
      <c r="C1" s="171" t="str">
        <f>D6</f>
        <v>160.055.401/01</v>
      </c>
      <c r="D1" s="171"/>
      <c r="E1" s="171" t="str">
        <f>D3</f>
        <v>BNDES</v>
      </c>
      <c r="F1" s="171"/>
      <c r="G1" s="171"/>
      <c r="H1" s="143" t="str">
        <f>D4</f>
        <v>Itaú</v>
      </c>
      <c r="I1" s="17">
        <f>G3/1000</f>
        <v>3500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30</v>
      </c>
      <c r="D3" s="21" t="s">
        <v>42</v>
      </c>
      <c r="E3" s="41"/>
      <c r="F3" s="22" t="s">
        <v>13</v>
      </c>
      <c r="G3" s="67">
        <v>3500000</v>
      </c>
      <c r="H3" s="23"/>
      <c r="I3" s="37" t="s">
        <v>33</v>
      </c>
      <c r="J3" s="38"/>
      <c r="K3" s="69"/>
      <c r="L3" s="22" t="s">
        <v>52</v>
      </c>
      <c r="M3" s="70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32</v>
      </c>
      <c r="D4" s="21" t="s">
        <v>1</v>
      </c>
      <c r="E4" s="29"/>
      <c r="F4" s="20" t="s">
        <v>7</v>
      </c>
      <c r="G4" s="68">
        <v>42611</v>
      </c>
      <c r="H4" s="27"/>
      <c r="I4" s="20" t="s">
        <v>24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31</v>
      </c>
      <c r="D5" s="26" t="s">
        <v>43</v>
      </c>
      <c r="E5" s="29"/>
      <c r="F5" s="20" t="s">
        <v>6</v>
      </c>
      <c r="G5" s="68"/>
      <c r="H5" s="27"/>
      <c r="I5" s="39" t="s">
        <v>34</v>
      </c>
      <c r="J5" s="40"/>
      <c r="K5" s="24"/>
      <c r="L5" s="22" t="s">
        <v>44</v>
      </c>
      <c r="M5" s="73">
        <v>1.8599999999999998E-2</v>
      </c>
      <c r="N5" s="72" t="s">
        <v>39</v>
      </c>
      <c r="O5" s="122" t="s">
        <v>61</v>
      </c>
      <c r="P5" s="24"/>
      <c r="Q5" s="24"/>
      <c r="R5" s="24"/>
    </row>
    <row r="6" spans="1:19" s="19" customFormat="1" ht="17.25" customHeight="1" x14ac:dyDescent="0.3">
      <c r="A6" s="25"/>
      <c r="C6" s="28" t="s">
        <v>35</v>
      </c>
      <c r="D6" s="65" t="s">
        <v>48</v>
      </c>
      <c r="E6" s="42"/>
      <c r="F6" s="30" t="s">
        <v>11</v>
      </c>
      <c r="G6" s="68">
        <v>42719</v>
      </c>
      <c r="H6" s="27"/>
      <c r="I6" s="20" t="s">
        <v>19</v>
      </c>
      <c r="J6" s="31" t="s">
        <v>46</v>
      </c>
      <c r="K6" s="24"/>
      <c r="L6" s="22" t="s">
        <v>44</v>
      </c>
      <c r="M6" s="73">
        <f>POWER((1+M5),(1/360))-1</f>
        <v>5.1193353302725342E-5</v>
      </c>
      <c r="N6" s="72" t="s">
        <v>40</v>
      </c>
      <c r="O6" s="73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14</v>
      </c>
      <c r="D7" s="66">
        <v>34</v>
      </c>
      <c r="E7" s="41"/>
      <c r="F7" s="30" t="s">
        <v>12</v>
      </c>
      <c r="G7" s="68">
        <v>43724</v>
      </c>
      <c r="H7" s="27"/>
      <c r="I7" s="20" t="s">
        <v>20</v>
      </c>
      <c r="J7" s="36"/>
      <c r="K7" s="49"/>
      <c r="L7" s="20"/>
      <c r="M7" s="68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15</v>
      </c>
      <c r="D8" s="66">
        <f>C16-G4</f>
        <v>140</v>
      </c>
      <c r="E8" s="52"/>
      <c r="F8" s="22" t="s">
        <v>25</v>
      </c>
      <c r="G8" s="33" t="s">
        <v>60</v>
      </c>
      <c r="H8" s="27"/>
      <c r="I8" s="37" t="s">
        <v>26</v>
      </c>
      <c r="J8" s="38"/>
      <c r="K8" s="49"/>
      <c r="L8" s="20" t="s">
        <v>45</v>
      </c>
      <c r="M8" s="73">
        <v>7.0000000000000007E-2</v>
      </c>
      <c r="N8" s="72" t="s">
        <v>39</v>
      </c>
      <c r="O8" s="47"/>
      <c r="P8" s="24"/>
      <c r="Q8" s="24"/>
    </row>
    <row r="9" spans="1:19" s="19" customFormat="1" ht="17.25" customHeight="1" x14ac:dyDescent="0.3">
      <c r="A9" s="25"/>
      <c r="C9" s="20" t="s">
        <v>16</v>
      </c>
      <c r="D9" s="66">
        <f>C15-G4</f>
        <v>108</v>
      </c>
      <c r="E9" s="52"/>
      <c r="F9" s="30" t="s">
        <v>27</v>
      </c>
      <c r="G9" s="31"/>
      <c r="H9" s="27"/>
      <c r="I9" s="20" t="s">
        <v>21</v>
      </c>
      <c r="J9" s="32"/>
      <c r="K9" s="49"/>
      <c r="L9" s="30" t="s">
        <v>45</v>
      </c>
      <c r="M9" s="73">
        <f>POWER((1+M8),(1/360))-1</f>
        <v>1.8795835216289802E-4</v>
      </c>
      <c r="N9" s="72" t="s">
        <v>40</v>
      </c>
      <c r="O9" s="73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17</v>
      </c>
      <c r="D10" s="32">
        <v>1</v>
      </c>
      <c r="E10" s="42"/>
      <c r="F10" s="34" t="s">
        <v>28</v>
      </c>
      <c r="G10" s="35"/>
      <c r="H10" s="27"/>
      <c r="I10" s="20" t="s">
        <v>22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18</v>
      </c>
      <c r="D11" s="32">
        <v>1</v>
      </c>
      <c r="E11" s="74"/>
      <c r="F11" s="34" t="s">
        <v>36</v>
      </c>
      <c r="G11" s="33"/>
      <c r="H11" s="27"/>
      <c r="I11" s="34" t="s">
        <v>23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44</v>
      </c>
      <c r="F13" s="11" t="s">
        <v>45</v>
      </c>
      <c r="G13" s="11" t="s">
        <v>41</v>
      </c>
      <c r="H13" s="11" t="s">
        <v>53</v>
      </c>
      <c r="I13" s="12" t="s">
        <v>51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38</v>
      </c>
      <c r="C14" s="16">
        <v>42611</v>
      </c>
      <c r="D14" s="126"/>
      <c r="E14" s="126"/>
      <c r="F14" s="126"/>
      <c r="G14" s="54"/>
      <c r="H14" s="83" t="e">
        <f>VLOOKUP(C14,#REF!,2,FALSE)</f>
        <v>#REF!</v>
      </c>
      <c r="I14" s="71" t="e">
        <f>G3/H14</f>
        <v>#REF!</v>
      </c>
      <c r="J14" s="16"/>
      <c r="K14" s="54"/>
      <c r="L14" s="54"/>
      <c r="M14" s="54"/>
      <c r="O14" s="3"/>
      <c r="P14" s="44"/>
      <c r="Q14" s="45"/>
      <c r="R14" s="3"/>
      <c r="S14" s="44"/>
    </row>
    <row r="15" spans="1:19" x14ac:dyDescent="0.3">
      <c r="A15" s="60">
        <v>1</v>
      </c>
      <c r="B15" s="8">
        <f t="shared" ref="B15:B48" si="0">C15</f>
        <v>42719</v>
      </c>
      <c r="C15" s="53">
        <v>42719</v>
      </c>
      <c r="D15" s="126"/>
      <c r="E15" s="125" t="e">
        <f>((1+$O$6)^(C15-C14)-1)*I14</f>
        <v>#REF!</v>
      </c>
      <c r="F15" s="121" t="e">
        <f t="shared" ref="F15:F47" si="1">((1+$O$9)^(C15-C14-1)-1)*I14</f>
        <v>#REF!</v>
      </c>
      <c r="G15" s="75" t="e">
        <f>D15+E15+F15</f>
        <v>#REF!</v>
      </c>
      <c r="H15" s="83" t="e">
        <f>H14</f>
        <v>#REF!</v>
      </c>
      <c r="I15" s="71" t="e">
        <f>I14/H14*H15-D15</f>
        <v>#REF!</v>
      </c>
      <c r="J15" s="16"/>
      <c r="K15" s="54"/>
      <c r="L15" s="54"/>
      <c r="M15" s="54"/>
      <c r="O15" s="3"/>
      <c r="P15" s="44"/>
      <c r="Q15" s="45"/>
      <c r="R15" s="3"/>
      <c r="S15" s="44"/>
    </row>
    <row r="16" spans="1:19" x14ac:dyDescent="0.3">
      <c r="A16" s="6">
        <v>2</v>
      </c>
      <c r="B16" s="61">
        <f>C16</f>
        <v>42751</v>
      </c>
      <c r="C16" s="53">
        <v>42751</v>
      </c>
      <c r="D16" s="63" t="e">
        <f>$I$15/33</f>
        <v>#REF!</v>
      </c>
      <c r="E16" s="125" t="e">
        <f t="shared" ref="E16:E48" si="2">((1+$O$6)^(C16-C15)-1)*I15</f>
        <v>#REF!</v>
      </c>
      <c r="F16" s="121" t="e">
        <f t="shared" si="1"/>
        <v>#REF!</v>
      </c>
      <c r="G16" s="75" t="e">
        <f t="shared" ref="G16:G48" si="3">D16+E16+F16</f>
        <v>#REF!</v>
      </c>
      <c r="H16" s="83" t="e">
        <f t="shared" ref="H16:H48" si="4">H15</f>
        <v>#REF!</v>
      </c>
      <c r="I16" s="71" t="e">
        <f t="shared" ref="I16:I48" si="5">I15/H15*H16-D16</f>
        <v>#REF!</v>
      </c>
      <c r="J16" s="62"/>
      <c r="K16" s="64"/>
      <c r="L16" s="64"/>
      <c r="M16" s="64"/>
      <c r="O16" s="50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3">
        <v>42781</v>
      </c>
      <c r="D17" s="63" t="e">
        <f t="shared" ref="D17:D48" si="6">$I$14/33</f>
        <v>#REF!</v>
      </c>
      <c r="E17" s="125" t="e">
        <f t="shared" si="2"/>
        <v>#REF!</v>
      </c>
      <c r="F17" s="121" t="e">
        <f t="shared" si="1"/>
        <v>#REF!</v>
      </c>
      <c r="G17" s="75" t="e">
        <f t="shared" si="3"/>
        <v>#REF!</v>
      </c>
      <c r="H17" s="83" t="e">
        <f t="shared" si="4"/>
        <v>#REF!</v>
      </c>
      <c r="I17" s="71" t="e">
        <f t="shared" si="5"/>
        <v>#REF!</v>
      </c>
      <c r="J17" s="13"/>
      <c r="K17" s="55"/>
      <c r="L17" s="55"/>
      <c r="M17" s="55"/>
      <c r="O17" s="50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3">
        <v>42809</v>
      </c>
      <c r="D18" s="63" t="e">
        <f t="shared" si="6"/>
        <v>#REF!</v>
      </c>
      <c r="E18" s="125" t="e">
        <f t="shared" si="2"/>
        <v>#REF!</v>
      </c>
      <c r="F18" s="121" t="e">
        <f t="shared" si="1"/>
        <v>#REF!</v>
      </c>
      <c r="G18" s="75" t="e">
        <f t="shared" si="3"/>
        <v>#REF!</v>
      </c>
      <c r="H18" s="83" t="e">
        <f t="shared" si="4"/>
        <v>#REF!</v>
      </c>
      <c r="I18" s="71" t="e">
        <f t="shared" si="5"/>
        <v>#REF!</v>
      </c>
      <c r="J18" s="13"/>
      <c r="K18" s="55"/>
      <c r="L18" s="55"/>
      <c r="M18" s="55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2">
        <v>42842</v>
      </c>
      <c r="D19" s="63" t="e">
        <f t="shared" si="6"/>
        <v>#REF!</v>
      </c>
      <c r="E19" s="125" t="e">
        <f t="shared" si="2"/>
        <v>#REF!</v>
      </c>
      <c r="F19" s="121" t="e">
        <f t="shared" si="1"/>
        <v>#REF!</v>
      </c>
      <c r="G19" s="75" t="e">
        <f t="shared" si="3"/>
        <v>#REF!</v>
      </c>
      <c r="H19" s="83" t="e">
        <f t="shared" si="4"/>
        <v>#REF!</v>
      </c>
      <c r="I19" s="71" t="e">
        <f t="shared" si="5"/>
        <v>#REF!</v>
      </c>
      <c r="J19" s="13"/>
      <c r="K19" s="55"/>
      <c r="L19" s="55"/>
      <c r="M19" s="55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3" t="e">
        <f t="shared" si="6"/>
        <v>#REF!</v>
      </c>
      <c r="E20" s="125" t="e">
        <f t="shared" si="2"/>
        <v>#REF!</v>
      </c>
      <c r="F20" s="121" t="e">
        <f t="shared" si="1"/>
        <v>#REF!</v>
      </c>
      <c r="G20" s="75" t="e">
        <f t="shared" si="3"/>
        <v>#REF!</v>
      </c>
      <c r="H20" s="83" t="e">
        <f t="shared" si="4"/>
        <v>#REF!</v>
      </c>
      <c r="I20" s="71" t="e">
        <f t="shared" si="5"/>
        <v>#REF!</v>
      </c>
      <c r="J20" s="13"/>
      <c r="K20" s="55"/>
      <c r="L20" s="55"/>
      <c r="M20" s="55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3" t="e">
        <f t="shared" si="6"/>
        <v>#REF!</v>
      </c>
      <c r="E21" s="125" t="e">
        <f t="shared" si="2"/>
        <v>#REF!</v>
      </c>
      <c r="F21" s="121" t="e">
        <f t="shared" si="1"/>
        <v>#REF!</v>
      </c>
      <c r="G21" s="75" t="e">
        <f t="shared" si="3"/>
        <v>#REF!</v>
      </c>
      <c r="H21" s="83" t="e">
        <f t="shared" si="4"/>
        <v>#REF!</v>
      </c>
      <c r="I21" s="71" t="e">
        <f t="shared" si="5"/>
        <v>#REF!</v>
      </c>
      <c r="J21" s="13"/>
      <c r="K21" s="55"/>
      <c r="L21" s="55"/>
      <c r="M21" s="55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3" t="e">
        <f t="shared" si="6"/>
        <v>#REF!</v>
      </c>
      <c r="E22" s="125" t="e">
        <f t="shared" si="2"/>
        <v>#REF!</v>
      </c>
      <c r="F22" s="121" t="e">
        <f t="shared" si="1"/>
        <v>#REF!</v>
      </c>
      <c r="G22" s="75" t="e">
        <f t="shared" si="3"/>
        <v>#REF!</v>
      </c>
      <c r="H22" s="83" t="e">
        <f t="shared" si="4"/>
        <v>#REF!</v>
      </c>
      <c r="I22" s="71" t="e">
        <f t="shared" si="5"/>
        <v>#REF!</v>
      </c>
      <c r="J22" s="13"/>
      <c r="K22" s="58"/>
      <c r="L22" s="55"/>
      <c r="M22" s="55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3" t="e">
        <f t="shared" si="6"/>
        <v>#REF!</v>
      </c>
      <c r="E23" s="125" t="e">
        <f t="shared" si="2"/>
        <v>#REF!</v>
      </c>
      <c r="F23" s="121" t="e">
        <f t="shared" si="1"/>
        <v>#REF!</v>
      </c>
      <c r="G23" s="75" t="e">
        <f t="shared" si="3"/>
        <v>#REF!</v>
      </c>
      <c r="H23" s="83" t="e">
        <f t="shared" si="4"/>
        <v>#REF!</v>
      </c>
      <c r="I23" s="71" t="e">
        <f t="shared" si="5"/>
        <v>#REF!</v>
      </c>
      <c r="J23" s="13"/>
      <c r="K23" s="55"/>
      <c r="L23" s="55"/>
      <c r="M23" s="55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3" t="e">
        <f t="shared" si="6"/>
        <v>#REF!</v>
      </c>
      <c r="E24" s="125" t="e">
        <f t="shared" si="2"/>
        <v>#REF!</v>
      </c>
      <c r="F24" s="121" t="e">
        <f t="shared" si="1"/>
        <v>#REF!</v>
      </c>
      <c r="G24" s="75" t="e">
        <f t="shared" si="3"/>
        <v>#REF!</v>
      </c>
      <c r="H24" s="83" t="e">
        <f t="shared" si="4"/>
        <v>#REF!</v>
      </c>
      <c r="I24" s="71" t="e">
        <f t="shared" si="5"/>
        <v>#REF!</v>
      </c>
      <c r="J24" s="13"/>
      <c r="K24" s="55"/>
      <c r="L24" s="55"/>
      <c r="M24" s="55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3" t="e">
        <f t="shared" si="6"/>
        <v>#REF!</v>
      </c>
      <c r="E25" s="125" t="e">
        <f t="shared" si="2"/>
        <v>#REF!</v>
      </c>
      <c r="F25" s="121" t="e">
        <f t="shared" si="1"/>
        <v>#REF!</v>
      </c>
      <c r="G25" s="75" t="e">
        <f t="shared" si="3"/>
        <v>#REF!</v>
      </c>
      <c r="H25" s="83" t="e">
        <f t="shared" si="4"/>
        <v>#REF!</v>
      </c>
      <c r="I25" s="71" t="e">
        <f t="shared" si="5"/>
        <v>#REF!</v>
      </c>
      <c r="J25" s="13"/>
      <c r="K25" s="55"/>
      <c r="L25" s="55"/>
      <c r="M25" s="55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3" t="e">
        <f t="shared" si="6"/>
        <v>#REF!</v>
      </c>
      <c r="E26" s="125" t="e">
        <f t="shared" si="2"/>
        <v>#REF!</v>
      </c>
      <c r="F26" s="121" t="e">
        <f t="shared" si="1"/>
        <v>#REF!</v>
      </c>
      <c r="G26" s="75" t="e">
        <f t="shared" si="3"/>
        <v>#REF!</v>
      </c>
      <c r="H26" s="83" t="e">
        <f t="shared" si="4"/>
        <v>#REF!</v>
      </c>
      <c r="I26" s="71" t="e">
        <f t="shared" si="5"/>
        <v>#REF!</v>
      </c>
      <c r="J26" s="13"/>
      <c r="K26" s="58"/>
      <c r="L26" s="55"/>
      <c r="M26" s="55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3" t="e">
        <f t="shared" si="6"/>
        <v>#REF!</v>
      </c>
      <c r="E27" s="125" t="e">
        <f t="shared" si="2"/>
        <v>#REF!</v>
      </c>
      <c r="F27" s="121" t="e">
        <f t="shared" si="1"/>
        <v>#REF!</v>
      </c>
      <c r="G27" s="75" t="e">
        <f t="shared" si="3"/>
        <v>#REF!</v>
      </c>
      <c r="H27" s="83" t="e">
        <f t="shared" si="4"/>
        <v>#REF!</v>
      </c>
      <c r="I27" s="71" t="e">
        <f t="shared" si="5"/>
        <v>#REF!</v>
      </c>
      <c r="J27" s="13"/>
      <c r="K27" s="55"/>
      <c r="L27" s="55"/>
      <c r="M27" s="55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3" t="e">
        <f t="shared" si="6"/>
        <v>#REF!</v>
      </c>
      <c r="E28" s="125" t="e">
        <f t="shared" si="2"/>
        <v>#REF!</v>
      </c>
      <c r="F28" s="121" t="e">
        <f t="shared" si="1"/>
        <v>#REF!</v>
      </c>
      <c r="G28" s="75" t="e">
        <f t="shared" si="3"/>
        <v>#REF!</v>
      </c>
      <c r="H28" s="83" t="e">
        <f t="shared" si="4"/>
        <v>#REF!</v>
      </c>
      <c r="I28" s="71" t="e">
        <f t="shared" si="5"/>
        <v>#REF!</v>
      </c>
      <c r="J28" s="13"/>
      <c r="K28" s="55"/>
      <c r="L28" s="55"/>
      <c r="M28" s="55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3" t="e">
        <f t="shared" si="6"/>
        <v>#REF!</v>
      </c>
      <c r="E29" s="125" t="e">
        <f t="shared" si="2"/>
        <v>#REF!</v>
      </c>
      <c r="F29" s="121" t="e">
        <f t="shared" si="1"/>
        <v>#REF!</v>
      </c>
      <c r="G29" s="75" t="e">
        <f t="shared" si="3"/>
        <v>#REF!</v>
      </c>
      <c r="H29" s="83" t="e">
        <f t="shared" si="4"/>
        <v>#REF!</v>
      </c>
      <c r="I29" s="71" t="e">
        <f t="shared" si="5"/>
        <v>#REF!</v>
      </c>
      <c r="J29" s="13"/>
      <c r="K29" s="55"/>
      <c r="L29" s="55"/>
      <c r="M29" s="55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3" t="e">
        <f t="shared" si="6"/>
        <v>#REF!</v>
      </c>
      <c r="E30" s="125" t="e">
        <f t="shared" si="2"/>
        <v>#REF!</v>
      </c>
      <c r="F30" s="121" t="e">
        <f t="shared" si="1"/>
        <v>#REF!</v>
      </c>
      <c r="G30" s="75" t="e">
        <f t="shared" si="3"/>
        <v>#REF!</v>
      </c>
      <c r="H30" s="83" t="e">
        <f t="shared" si="4"/>
        <v>#REF!</v>
      </c>
      <c r="I30" s="71" t="e">
        <f t="shared" si="5"/>
        <v>#REF!</v>
      </c>
      <c r="J30" s="13"/>
      <c r="K30" s="55"/>
      <c r="L30" s="55"/>
      <c r="M30" s="55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3" t="e">
        <f t="shared" si="6"/>
        <v>#REF!</v>
      </c>
      <c r="E31" s="125" t="e">
        <f t="shared" si="2"/>
        <v>#REF!</v>
      </c>
      <c r="F31" s="121" t="e">
        <f t="shared" si="1"/>
        <v>#REF!</v>
      </c>
      <c r="G31" s="75" t="e">
        <f t="shared" si="3"/>
        <v>#REF!</v>
      </c>
      <c r="H31" s="83" t="e">
        <f t="shared" si="4"/>
        <v>#REF!</v>
      </c>
      <c r="I31" s="71" t="e">
        <f t="shared" si="5"/>
        <v>#REF!</v>
      </c>
      <c r="J31" s="13"/>
      <c r="K31" s="55"/>
      <c r="L31" s="55"/>
      <c r="M31" s="55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63" t="e">
        <f t="shared" si="6"/>
        <v>#REF!</v>
      </c>
      <c r="E32" s="125" t="e">
        <f t="shared" si="2"/>
        <v>#REF!</v>
      </c>
      <c r="F32" s="121" t="e">
        <f t="shared" si="1"/>
        <v>#REF!</v>
      </c>
      <c r="G32" s="75" t="e">
        <f t="shared" si="3"/>
        <v>#REF!</v>
      </c>
      <c r="H32" s="83" t="e">
        <f t="shared" si="4"/>
        <v>#REF!</v>
      </c>
      <c r="I32" s="71" t="e">
        <f t="shared" si="5"/>
        <v>#REF!</v>
      </c>
      <c r="J32" s="13"/>
      <c r="K32" s="55"/>
      <c r="L32" s="55"/>
      <c r="M32" s="55"/>
      <c r="O32" s="3"/>
      <c r="P32" s="3"/>
      <c r="Q32" s="3"/>
      <c r="R32" s="3"/>
    </row>
    <row r="33" spans="1:18" ht="15" thickBot="1" x14ac:dyDescent="0.35">
      <c r="A33" s="84">
        <v>19</v>
      </c>
      <c r="B33" s="85">
        <f t="shared" si="0"/>
        <v>43266</v>
      </c>
      <c r="C33" s="86">
        <v>43266</v>
      </c>
      <c r="D33" s="87" t="e">
        <f t="shared" si="6"/>
        <v>#REF!</v>
      </c>
      <c r="E33" s="127" t="e">
        <f t="shared" si="2"/>
        <v>#REF!</v>
      </c>
      <c r="F33" s="128" t="e">
        <f t="shared" si="1"/>
        <v>#REF!</v>
      </c>
      <c r="G33" s="88" t="e">
        <f t="shared" si="3"/>
        <v>#REF!</v>
      </c>
      <c r="H33" s="89" t="e">
        <f t="shared" si="4"/>
        <v>#REF!</v>
      </c>
      <c r="I33" s="90" t="e">
        <f t="shared" si="5"/>
        <v>#REF!</v>
      </c>
      <c r="J33" s="90"/>
      <c r="K33" s="90"/>
      <c r="L33" s="90"/>
      <c r="M33" s="90"/>
      <c r="O33" s="3"/>
      <c r="P33" s="3"/>
      <c r="Q33" s="3"/>
      <c r="R33" s="3"/>
    </row>
    <row r="34" spans="1:18" ht="15" thickTop="1" x14ac:dyDescent="0.3">
      <c r="A34" s="60">
        <v>20</v>
      </c>
      <c r="B34" s="61">
        <f t="shared" si="0"/>
        <v>43297</v>
      </c>
      <c r="C34" s="62">
        <v>43297</v>
      </c>
      <c r="D34" s="63" t="e">
        <f t="shared" si="6"/>
        <v>#REF!</v>
      </c>
      <c r="E34" s="125" t="e">
        <f t="shared" si="2"/>
        <v>#REF!</v>
      </c>
      <c r="F34" s="121" t="e">
        <f t="shared" si="1"/>
        <v>#REF!</v>
      </c>
      <c r="G34" s="80" t="e">
        <f t="shared" si="3"/>
        <v>#REF!</v>
      </c>
      <c r="H34" s="83" t="e">
        <f t="shared" si="4"/>
        <v>#REF!</v>
      </c>
      <c r="I34" s="71" t="e">
        <f t="shared" si="5"/>
        <v>#REF!</v>
      </c>
      <c r="J34" s="13"/>
      <c r="K34" s="55"/>
      <c r="L34" s="55"/>
      <c r="M34" s="55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3" t="e">
        <f t="shared" si="6"/>
        <v>#REF!</v>
      </c>
      <c r="E35" s="125" t="e">
        <f t="shared" si="2"/>
        <v>#REF!</v>
      </c>
      <c r="F35" s="121" t="e">
        <f t="shared" si="1"/>
        <v>#REF!</v>
      </c>
      <c r="G35" s="75" t="e">
        <f t="shared" si="3"/>
        <v>#REF!</v>
      </c>
      <c r="H35" s="83" t="e">
        <f t="shared" si="4"/>
        <v>#REF!</v>
      </c>
      <c r="I35" s="71" t="e">
        <f t="shared" si="5"/>
        <v>#REF!</v>
      </c>
      <c r="J35" s="13"/>
      <c r="K35" s="55"/>
      <c r="L35" s="55"/>
      <c r="M35" s="55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3" t="e">
        <f t="shared" si="6"/>
        <v>#REF!</v>
      </c>
      <c r="E36" s="125" t="e">
        <f t="shared" si="2"/>
        <v>#REF!</v>
      </c>
      <c r="F36" s="121" t="e">
        <f t="shared" si="1"/>
        <v>#REF!</v>
      </c>
      <c r="G36" s="75" t="e">
        <f t="shared" si="3"/>
        <v>#REF!</v>
      </c>
      <c r="H36" s="83" t="e">
        <f t="shared" si="4"/>
        <v>#REF!</v>
      </c>
      <c r="I36" s="71" t="e">
        <f t="shared" si="5"/>
        <v>#REF!</v>
      </c>
      <c r="J36" s="13"/>
      <c r="K36" s="55"/>
      <c r="L36" s="55"/>
      <c r="M36" s="55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3" t="e">
        <f t="shared" si="6"/>
        <v>#REF!</v>
      </c>
      <c r="E37" s="125" t="e">
        <f t="shared" si="2"/>
        <v>#REF!</v>
      </c>
      <c r="F37" s="121" t="e">
        <f t="shared" si="1"/>
        <v>#REF!</v>
      </c>
      <c r="G37" s="75" t="e">
        <f t="shared" si="3"/>
        <v>#REF!</v>
      </c>
      <c r="H37" s="83" t="e">
        <f t="shared" si="4"/>
        <v>#REF!</v>
      </c>
      <c r="I37" s="71" t="e">
        <f t="shared" si="5"/>
        <v>#REF!</v>
      </c>
      <c r="J37" s="13"/>
      <c r="K37" s="55"/>
      <c r="L37" s="55"/>
      <c r="M37" s="55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3" t="e">
        <f t="shared" si="6"/>
        <v>#REF!</v>
      </c>
      <c r="E38" s="125" t="e">
        <f t="shared" si="2"/>
        <v>#REF!</v>
      </c>
      <c r="F38" s="121" t="e">
        <f t="shared" si="1"/>
        <v>#REF!</v>
      </c>
      <c r="G38" s="75" t="e">
        <f t="shared" si="3"/>
        <v>#REF!</v>
      </c>
      <c r="H38" s="83" t="e">
        <f t="shared" si="4"/>
        <v>#REF!</v>
      </c>
      <c r="I38" s="71" t="e">
        <f t="shared" si="5"/>
        <v>#REF!</v>
      </c>
      <c r="J38" s="13"/>
      <c r="K38" s="55"/>
      <c r="L38" s="55"/>
      <c r="M38" s="55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3" t="e">
        <f t="shared" si="6"/>
        <v>#REF!</v>
      </c>
      <c r="E39" s="125" t="e">
        <f t="shared" si="2"/>
        <v>#REF!</v>
      </c>
      <c r="F39" s="121" t="e">
        <f t="shared" si="1"/>
        <v>#REF!</v>
      </c>
      <c r="G39" s="75" t="e">
        <f t="shared" si="3"/>
        <v>#REF!</v>
      </c>
      <c r="H39" s="83" t="e">
        <f t="shared" si="4"/>
        <v>#REF!</v>
      </c>
      <c r="I39" s="71" t="e">
        <f t="shared" si="5"/>
        <v>#REF!</v>
      </c>
      <c r="J39" s="13"/>
      <c r="K39" s="55"/>
      <c r="L39" s="55"/>
      <c r="M39" s="55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3" t="e">
        <f t="shared" si="6"/>
        <v>#REF!</v>
      </c>
      <c r="E40" s="125" t="e">
        <f t="shared" si="2"/>
        <v>#REF!</v>
      </c>
      <c r="F40" s="121" t="e">
        <f t="shared" si="1"/>
        <v>#REF!</v>
      </c>
      <c r="G40" s="75" t="e">
        <f t="shared" si="3"/>
        <v>#REF!</v>
      </c>
      <c r="H40" s="83" t="e">
        <f t="shared" si="4"/>
        <v>#REF!</v>
      </c>
      <c r="I40" s="71" t="e">
        <f t="shared" si="5"/>
        <v>#REF!</v>
      </c>
      <c r="J40" s="13"/>
      <c r="K40" s="55"/>
      <c r="L40" s="55"/>
      <c r="M40" s="55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3" t="e">
        <f t="shared" si="6"/>
        <v>#REF!</v>
      </c>
      <c r="E41" s="125" t="e">
        <f t="shared" si="2"/>
        <v>#REF!</v>
      </c>
      <c r="F41" s="121" t="e">
        <f t="shared" si="1"/>
        <v>#REF!</v>
      </c>
      <c r="G41" s="75" t="e">
        <f t="shared" si="3"/>
        <v>#REF!</v>
      </c>
      <c r="H41" s="83" t="e">
        <f t="shared" si="4"/>
        <v>#REF!</v>
      </c>
      <c r="I41" s="71" t="e">
        <f t="shared" si="5"/>
        <v>#REF!</v>
      </c>
      <c r="J41" s="13"/>
      <c r="K41" s="55"/>
      <c r="L41" s="55"/>
      <c r="M41" s="55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3" t="e">
        <f t="shared" si="6"/>
        <v>#REF!</v>
      </c>
      <c r="E42" s="125" t="e">
        <f t="shared" si="2"/>
        <v>#REF!</v>
      </c>
      <c r="F42" s="121" t="e">
        <f t="shared" si="1"/>
        <v>#REF!</v>
      </c>
      <c r="G42" s="75" t="e">
        <f t="shared" si="3"/>
        <v>#REF!</v>
      </c>
      <c r="H42" s="83" t="e">
        <f t="shared" si="4"/>
        <v>#REF!</v>
      </c>
      <c r="I42" s="71" t="e">
        <f t="shared" si="5"/>
        <v>#REF!</v>
      </c>
      <c r="J42" s="13"/>
      <c r="K42" s="55"/>
      <c r="L42" s="55"/>
      <c r="M42" s="55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3" t="e">
        <f t="shared" si="6"/>
        <v>#REF!</v>
      </c>
      <c r="E43" s="125" t="e">
        <f t="shared" si="2"/>
        <v>#REF!</v>
      </c>
      <c r="F43" s="121" t="e">
        <f t="shared" si="1"/>
        <v>#REF!</v>
      </c>
      <c r="G43" s="75" t="e">
        <f t="shared" si="3"/>
        <v>#REF!</v>
      </c>
      <c r="H43" s="83" t="e">
        <f t="shared" si="4"/>
        <v>#REF!</v>
      </c>
      <c r="I43" s="71" t="e">
        <f t="shared" si="5"/>
        <v>#REF!</v>
      </c>
      <c r="J43" s="13"/>
      <c r="K43" s="55"/>
      <c r="L43" s="55"/>
      <c r="M43" s="55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3" t="e">
        <f t="shared" si="6"/>
        <v>#REF!</v>
      </c>
      <c r="E44" s="125" t="e">
        <f t="shared" si="2"/>
        <v>#REF!</v>
      </c>
      <c r="F44" s="121" t="e">
        <f t="shared" si="1"/>
        <v>#REF!</v>
      </c>
      <c r="G44" s="75" t="e">
        <f t="shared" si="3"/>
        <v>#REF!</v>
      </c>
      <c r="H44" s="83" t="e">
        <f t="shared" si="4"/>
        <v>#REF!</v>
      </c>
      <c r="I44" s="71" t="e">
        <f t="shared" si="5"/>
        <v>#REF!</v>
      </c>
      <c r="J44" s="13"/>
      <c r="K44" s="55"/>
      <c r="L44" s="55"/>
      <c r="M44" s="55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3" t="e">
        <f t="shared" si="6"/>
        <v>#REF!</v>
      </c>
      <c r="E45" s="125" t="e">
        <f t="shared" si="2"/>
        <v>#REF!</v>
      </c>
      <c r="F45" s="121" t="e">
        <f t="shared" si="1"/>
        <v>#REF!</v>
      </c>
      <c r="G45" s="75" t="e">
        <f t="shared" si="3"/>
        <v>#REF!</v>
      </c>
      <c r="H45" s="83" t="e">
        <f t="shared" si="4"/>
        <v>#REF!</v>
      </c>
      <c r="I45" s="71" t="e">
        <f t="shared" si="5"/>
        <v>#REF!</v>
      </c>
      <c r="J45" s="13"/>
      <c r="K45" s="55"/>
      <c r="L45" s="55"/>
      <c r="M45" s="55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3" t="e">
        <f t="shared" si="6"/>
        <v>#REF!</v>
      </c>
      <c r="E46" s="125" t="e">
        <f t="shared" si="2"/>
        <v>#REF!</v>
      </c>
      <c r="F46" s="121" t="e">
        <f t="shared" si="1"/>
        <v>#REF!</v>
      </c>
      <c r="G46" s="75" t="e">
        <f t="shared" si="3"/>
        <v>#REF!</v>
      </c>
      <c r="H46" s="83" t="e">
        <f t="shared" si="4"/>
        <v>#REF!</v>
      </c>
      <c r="I46" s="71" t="e">
        <f t="shared" si="5"/>
        <v>#REF!</v>
      </c>
      <c r="J46" s="13"/>
      <c r="K46" s="55"/>
      <c r="L46" s="55"/>
      <c r="M46" s="55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3" t="e">
        <f t="shared" si="6"/>
        <v>#REF!</v>
      </c>
      <c r="E47" s="125" t="e">
        <f t="shared" si="2"/>
        <v>#REF!</v>
      </c>
      <c r="F47" s="121" t="e">
        <f t="shared" si="1"/>
        <v>#REF!</v>
      </c>
      <c r="G47" s="75" t="e">
        <f t="shared" si="3"/>
        <v>#REF!</v>
      </c>
      <c r="H47" s="83" t="e">
        <f t="shared" si="4"/>
        <v>#REF!</v>
      </c>
      <c r="I47" s="71" t="e">
        <f t="shared" si="5"/>
        <v>#REF!</v>
      </c>
      <c r="J47" s="13"/>
      <c r="K47" s="55"/>
      <c r="L47" s="55"/>
      <c r="M47" s="55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3" t="e">
        <f t="shared" si="6"/>
        <v>#REF!</v>
      </c>
      <c r="E48" s="125" t="e">
        <f t="shared" si="2"/>
        <v>#REF!</v>
      </c>
      <c r="F48" s="121" t="e">
        <f>((1+$O$9)^(C48-C47-1)-1)*I47</f>
        <v>#REF!</v>
      </c>
      <c r="G48" s="75" t="e">
        <f t="shared" si="3"/>
        <v>#REF!</v>
      </c>
      <c r="H48" s="83" t="e">
        <f t="shared" si="4"/>
        <v>#REF!</v>
      </c>
      <c r="I48" s="71" t="e">
        <f t="shared" si="5"/>
        <v>#REF!</v>
      </c>
      <c r="J48" s="13"/>
      <c r="K48" s="55"/>
      <c r="L48" s="55"/>
      <c r="M48" s="55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1" t="e">
        <f>SUM(D14:D48)</f>
        <v>#REF!</v>
      </c>
      <c r="E49" s="91" t="e">
        <f>SUM(E14:E48)</f>
        <v>#REF!</v>
      </c>
      <c r="F49" s="91" t="e">
        <f>SUM(F14:F48)</f>
        <v>#REF!</v>
      </c>
      <c r="G49" s="91" t="e">
        <f>SUM(G14:G48)</f>
        <v>#REF!</v>
      </c>
      <c r="H49" s="81"/>
      <c r="I49" s="92"/>
      <c r="J49" s="14"/>
      <c r="K49" s="57"/>
      <c r="L49" s="57"/>
      <c r="M49" s="57"/>
      <c r="N49" s="2"/>
    </row>
    <row r="50" spans="1:18" x14ac:dyDescent="0.3">
      <c r="C50" s="77" t="s">
        <v>49</v>
      </c>
      <c r="D50" s="93">
        <v>2047219.4081079999</v>
      </c>
      <c r="E50" s="93">
        <v>64158.226863000004</v>
      </c>
      <c r="F50" s="93">
        <v>232560.869898</v>
      </c>
      <c r="G50" s="93">
        <f>SUM(D50:F50)</f>
        <v>2343938.5048689996</v>
      </c>
      <c r="H50" s="82"/>
      <c r="I50" s="59"/>
      <c r="J50" s="59"/>
      <c r="K50" s="59"/>
      <c r="L50" s="3"/>
      <c r="M50" s="3"/>
      <c r="O50" s="3"/>
      <c r="P50" s="3"/>
      <c r="Q50" s="3"/>
      <c r="R50" s="3"/>
    </row>
    <row r="51" spans="1:18" x14ac:dyDescent="0.3">
      <c r="C51" s="77" t="s">
        <v>50</v>
      </c>
      <c r="D51" s="94" t="e">
        <f>D49-D50</f>
        <v>#REF!</v>
      </c>
      <c r="E51" s="94" t="e">
        <f>E49-E50</f>
        <v>#REF!</v>
      </c>
      <c r="F51" s="94" t="e">
        <f>F49-F50</f>
        <v>#REF!</v>
      </c>
      <c r="G51" s="94" t="e">
        <f>G49-G50</f>
        <v>#REF!</v>
      </c>
      <c r="H51" s="82"/>
      <c r="I51" s="59"/>
      <c r="J51" s="59"/>
      <c r="K51" s="59"/>
      <c r="L51" s="3"/>
      <c r="M51" s="3"/>
      <c r="O51" s="3"/>
      <c r="P51" s="3"/>
      <c r="Q51" s="3"/>
      <c r="R51" s="3"/>
    </row>
    <row r="52" spans="1:18" x14ac:dyDescent="0.3">
      <c r="I52" s="59"/>
      <c r="J52" s="59"/>
      <c r="K52" s="59"/>
      <c r="L52" s="3"/>
      <c r="M52" s="3"/>
      <c r="O52" s="3"/>
      <c r="P52" s="3"/>
      <c r="Q52" s="3"/>
      <c r="R52" s="3"/>
    </row>
    <row r="53" spans="1:18" x14ac:dyDescent="0.3">
      <c r="B53" s="123"/>
      <c r="I53" s="59"/>
      <c r="J53" s="59"/>
      <c r="K53" s="59"/>
      <c r="L53" s="3"/>
      <c r="M53" s="3"/>
      <c r="O53" s="3"/>
      <c r="P53" s="3"/>
      <c r="Q53" s="3"/>
      <c r="R53" s="3"/>
    </row>
    <row r="54" spans="1:18" x14ac:dyDescent="0.3">
      <c r="B54" s="123"/>
      <c r="C54" s="46"/>
      <c r="D54" s="46"/>
      <c r="E54" s="46"/>
      <c r="F54" s="76"/>
      <c r="G54" s="46"/>
      <c r="H54" s="76"/>
      <c r="I54" s="77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3"/>
      <c r="C55" s="46"/>
      <c r="D55" s="46"/>
      <c r="E55" s="46"/>
      <c r="F55" s="76"/>
      <c r="G55" s="46"/>
      <c r="H55" s="76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3"/>
      <c r="C56" s="46"/>
      <c r="D56" s="46"/>
      <c r="E56" s="46"/>
      <c r="F56" s="76"/>
      <c r="G56" s="76"/>
      <c r="H56" s="76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3"/>
      <c r="C57" s="46"/>
      <c r="D57" s="46"/>
      <c r="E57" s="46"/>
    </row>
    <row r="58" spans="1:18" x14ac:dyDescent="0.3">
      <c r="B58" s="123"/>
      <c r="C58" s="124"/>
      <c r="D58" s="46"/>
      <c r="E58" s="46"/>
      <c r="F58" s="76"/>
      <c r="G58" s="76"/>
      <c r="H58" s="76"/>
      <c r="I58" s="77"/>
      <c r="J58" s="3"/>
      <c r="K58" s="3"/>
    </row>
    <row r="59" spans="1:18" x14ac:dyDescent="0.3">
      <c r="C59" s="78"/>
      <c r="D59" s="78"/>
      <c r="E59" s="46"/>
      <c r="F59" s="46"/>
      <c r="G59" s="76"/>
      <c r="H59" s="76"/>
      <c r="I59" s="77"/>
      <c r="J59" s="3"/>
      <c r="K59" s="3"/>
    </row>
    <row r="60" spans="1:18" x14ac:dyDescent="0.3">
      <c r="D60" s="77"/>
      <c r="E60" s="76"/>
      <c r="F60" s="76"/>
      <c r="G60" s="76"/>
      <c r="H60" s="76"/>
      <c r="J60" s="3"/>
      <c r="K60" s="3"/>
    </row>
    <row r="61" spans="1:18" x14ac:dyDescent="0.3">
      <c r="D61" s="77"/>
      <c r="E61" s="76"/>
      <c r="F61" s="76"/>
      <c r="G61" s="76"/>
      <c r="H61" s="76"/>
    </row>
    <row r="63" spans="1:18" x14ac:dyDescent="0.3">
      <c r="E63" s="46"/>
      <c r="F63" s="77"/>
    </row>
    <row r="64" spans="1:18" x14ac:dyDescent="0.3">
      <c r="E64" s="46"/>
      <c r="F64" s="77"/>
    </row>
    <row r="65" spans="5:5" x14ac:dyDescent="0.3">
      <c r="E65" s="46"/>
    </row>
  </sheetData>
  <mergeCells count="3">
    <mergeCell ref="A1:B1"/>
    <mergeCell ref="C1:D1"/>
    <mergeCell ref="E1:G1"/>
  </mergeCells>
  <dataValidations count="2">
    <dataValidation type="whole" allowBlank="1" showInputMessage="1" showErrorMessage="1" errorTitle="Valor entre 0 e 99" error="O valor digitado deve ser inteiro, entre 0 e 99" sqref="D7 D10:D11" xr:uid="{6C8E50FA-676D-4626-A380-D2D7D06AD145}">
      <formula1>0</formula1>
      <formula2>99</formula2>
    </dataValidation>
    <dataValidation type="list" allowBlank="1" showInputMessage="1" showErrorMessage="1" sqref="G8" xr:uid="{227D7BA4-DEFA-404F-A30B-ED334499CF9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14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Itaú - 2MM - 08.2018</vt:lpstr>
      <vt:lpstr>CDI diária</vt:lpstr>
      <vt:lpstr>Itaú - SELIC- 2,5MM - 08.20 (2)</vt:lpstr>
      <vt:lpstr>Itaú - SELIC- 3,5MM - 08.20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Bacio</dc:creator>
  <cp:lastModifiedBy>Daniela Filgueira</cp:lastModifiedBy>
  <cp:lastPrinted>2018-05-22T13:39:16Z</cp:lastPrinted>
  <dcterms:created xsi:type="dcterms:W3CDTF">2016-07-04T14:25:25Z</dcterms:created>
  <dcterms:modified xsi:type="dcterms:W3CDTF">2018-10-09T14:16:17Z</dcterms:modified>
</cp:coreProperties>
</file>